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5\"/>
    </mc:Choice>
  </mc:AlternateContent>
  <bookViews>
    <workbookView xWindow="0" yWindow="0" windowWidth="15825" windowHeight="1069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 localSheetId="9">[2]топография!#REF!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8">#REF!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1" calcOnSave="0"/>
</workbook>
</file>

<file path=xl/calcChain.xml><?xml version="1.0" encoding="utf-8"?>
<calcChain xmlns="http://schemas.openxmlformats.org/spreadsheetml/2006/main">
  <c r="A15" i="25" l="1"/>
  <c r="A12" i="25"/>
  <c r="A9" i="25"/>
  <c r="A5" i="25"/>
  <c r="B27" i="22" l="1"/>
  <c r="A12" i="26" l="1"/>
  <c r="A15" i="26"/>
  <c r="A11" i="24"/>
  <c r="A14" i="24"/>
  <c r="A5" i="22" l="1"/>
  <c r="A5" i="26"/>
  <c r="A4" i="12"/>
  <c r="A4" i="24"/>
  <c r="A5" i="16"/>
  <c r="A5" i="10"/>
  <c r="A4" i="17"/>
  <c r="A5" i="6"/>
  <c r="A5" i="14"/>
  <c r="A6" i="1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2" l="1"/>
  <c r="B21" i="22" s="1"/>
  <c r="A12" i="22"/>
  <c r="A9" i="22"/>
  <c r="A15" i="16" l="1"/>
  <c r="A12" i="16"/>
  <c r="A9" i="16"/>
  <c r="A8" i="24" s="1"/>
  <c r="A9" i="26"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<sst xmlns="http://schemas.openxmlformats.org/spreadsheetml/2006/main" count="1178" uniqueCount="618">
  <si>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</si>
  <si>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</si>
  <si>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</si>
  <si>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</si>
  <si>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</si>
  <si>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</si>
  <si>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</si>
  <si>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</si>
  <si>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</si>
  <si>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</si>
  <si>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</si>
  <si>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</si>
  <si>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</si>
  <si>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</si>
  <si>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</si>
  <si>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</si>
  <si>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</si>
  <si>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</si>
  <si>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</si>
  <si>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</si>
  <si>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</si>
  <si>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</si>
  <si>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</si>
  <si>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</si>
  <si>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</si>
  <si>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</si>
  <si>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</si>
  <si>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</si>
  <si>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</si>
  <si>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</si>
  <si>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</si>
  <si>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</si>
  <si>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</si>
  <si>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</si>
  <si>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</si>
  <si>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</si>
  <si>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</si>
  <si>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</si>
  <si>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</si>
  <si>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</si>
  <si>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</si>
  <si>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</si>
  <si>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</si>
  <si>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</si>
  <si>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</si>
  <si>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</si>
  <si>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</si>
  <si>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</si>
  <si>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</si>
  <si>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</si>
  <si>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</si>
  <si>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</si>
  <si>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</si>
  <si>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</si>
  <si>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</si>
  <si>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</si>
  <si>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</si>
  <si>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</si>
  <si>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</si>
  <si>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</si>
  <si>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</si>
  <si>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</si>
  <si>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</si>
  <si>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</si>
  <si>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</si>
  <si>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</si>
  <si>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</si>
  <si>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</si>
  <si>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</si>
  <si>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</si>
  <si>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</si>
  <si>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</si>
  <si>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</si>
  <si>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</si>
  <si>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</si>
  <si>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</si>
  <si>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</si>
  <si>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</si>
  <si>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</si>
  <si>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</si>
  <si>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</si>
  <si>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</si>
  <si>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</si>
  <si>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</si>
  <si>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</si>
  <si>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</si>
  <si>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</si>
  <si>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</si>
  <si>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</si>
  <si>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</si>
  <si>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</si>
  <si>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</si>
  <si>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</si>
  <si>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</si>
  <si>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</si>
  <si>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</si>
  <si>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</si>
  <si>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</si>
  <si>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</si>
  <si>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</si>
  <si>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</si>
  <si>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</si>
  <si>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</si>
  <si>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</si>
  <si>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</si>
  <si>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</si>
  <si>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</si>
  <si>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</si>
  <si>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</si>
  <si>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</si>
  <si>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</si>
  <si>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</si>
  <si>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</si>
  <si>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</si>
  <si>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</si>
  <si>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</si>
  <si>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</si>
  <si>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</si>
  <si>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</si>
  <si>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</si>
  <si>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</si>
  <si>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</si>
  <si>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</si>
  <si>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</si>
  <si>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</si>
  <si>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</si>
  <si>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</si>
  <si>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</si>
  <si>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</si>
  <si>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</si>
  <si>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</si>
  <si>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</si>
  <si>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</si>
  <si>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</si>
  <si>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</si>
  <si>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</si>
  <si>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</si>
  <si>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</si>
  <si>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</si>
  <si>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</si>
  <si>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</si>
  <si>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</si>
  <si>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</si>
  <si>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</si>
  <si>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</si>
  <si>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</si>
  <si>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</si>
  <si>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</si>
  <si>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</si>
  <si>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</si>
  <si>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</si>
  <si>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</si>
  <si>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</si>
  <si>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</si>
  <si>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</si>
  <si>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</si>
  <si>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</si>
  <si>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</si>
  <si>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</si>
  <si>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</si>
  <si>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</si>
  <si>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</si>
  <si>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</si>
  <si>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</si>
  <si>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</si>
  <si>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</si>
  <si>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</si>
  <si>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</si>
  <si>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</si>
  <si>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</si>
  <si>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</si>
  <si>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</si>
  <si>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</si>
  <si>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</si>
  <si>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</si>
  <si>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</si>
  <si>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</si>
  <si>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</si>
  <si>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</si>
  <si>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</si>
  <si>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</si>
  <si>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</si>
  <si>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</si>
  <si>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</si>
  <si>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</si>
  <si>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</si>
  <si>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</si>
  <si>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</si>
  <si>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</si>
  <si>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</si>
  <si>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</si>
  <si>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</si>
  <si>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</si>
  <si>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</si>
  <si>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</si>
  <si>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</si>
  <si>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</si>
  <si>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</si>
  <si>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</si>
  <si>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</si>
  <si>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</si>
  <si>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</si>
  <si>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</si>
  <si>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</si>
  <si>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</si>
  <si>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</si>
  <si>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</si>
  <si>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</si>
  <si>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</si>
  <si>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</si>
  <si>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</si>
  <si>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</si>
  <si>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</si>
  <si>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</si>
  <si>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</si>
  <si>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</si>
  <si>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</si>
  <si>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</si>
  <si>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</si>
  <si>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</si>
  <si>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</si>
  <si>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</si>
  <si>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</si>
  <si>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</si>
  <si>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</si>
  <si>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</si>
  <si>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</si>
  <si>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</si>
  <si>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</si>
  <si>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</si>
  <si>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</si>
  <si>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</si>
  <si>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</si>
  <si>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</si>
  <si>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</si>
  <si>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</si>
  <si>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</si>
  <si>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</si>
  <si>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</si>
  <si>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</si>
  <si>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</si>
  <si>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</si>
  <si>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</si>
  <si>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</si>
  <si>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</si>
  <si>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</si>
  <si>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</si>
  <si>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</si>
  <si>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</si>
  <si>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</si>
  <si>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</si>
  <si>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</si>
  <si>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</si>
  <si>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</si>
  <si>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</si>
  <si>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</si>
  <si>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</si>
  <si>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</si>
  <si>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</si>
  <si>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</si>
  <si>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</si>
  <si>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</si>
  <si>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</si>
  <si>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</si>
  <si>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</si>
  <si>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</si>
  <si>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</si>
  <si>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</si>
  <si>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</si>
  <si>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</si>
  <si>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</si>
  <si>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</si>
  <si>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</si>
  <si>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</si>
  <si>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</si>
  <si>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</si>
  <si>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</si>
  <si>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</si>
  <si>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</si>
  <si>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</si>
  <si>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</si>
  <si>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</si>
  <si>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</si>
  <si>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</si>
  <si>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</si>
  <si>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</si>
  <si>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</si>
  <si>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</si>
  <si>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</si>
  <si>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</si>
  <si>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</si>
  <si>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</si>
  <si>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</si>
  <si>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</si>
  <si>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</si>
  <si>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</si>
  <si>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</si>
  <si>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</si>
  <si>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</si>
  <si>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</si>
  <si>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</si>
  <si>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</si>
  <si>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</si>
  <si>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</si>
  <si>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</si>
  <si>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</si>
  <si>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</si>
  <si>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</si>
  <si>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</si>
  <si>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</si>
  <si>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</si>
  <si>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</si>
  <si>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</si>
  <si>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</si>
  <si>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</si>
  <si>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</si>
  <si>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</si>
  <si>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</si>
  <si>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</si>
  <si>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</si>
  <si>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</si>
  <si>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</si>
  <si>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</si>
  <si>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</si>
  <si>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</si>
  <si>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</si>
  <si>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</si>
  <si>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</si>
  <si>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</si>
  <si>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</si>
  <si>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</si>
  <si>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</si>
  <si>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</si>
  <si>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</si>
  <si>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</si>
  <si>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</si>
  <si>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</si>
  <si>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</si>
  <si>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</si>
  <si>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</si>
  <si>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</si>
  <si>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</si>
  <si>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</si>
  <si>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</si>
  <si>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</si>
  <si>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</si>
  <si>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</si>
  <si>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</si>
  <si>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</si>
  <si>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</si>
  <si>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</si>
  <si>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</si>
  <si>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</si>
  <si>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</si>
  <si>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</si>
  <si>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</si>
  <si>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</si>
  <si>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</si>
  <si>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</si>
  <si>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</si>
  <si>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</si>
  <si>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</si>
  <si>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</si>
  <si>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</si>
  <si>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</si>
  <si>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</si>
  <si>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</si>
  <si>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</si>
  <si>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</si>
  <si>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</si>
  <si>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</si>
  <si>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</si>
  <si>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</si>
  <si>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</si>
  <si>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</si>
  <si>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</si>
  <si>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</si>
  <si>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</si>
  <si>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</si>
  <si>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</si>
  <si>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</si>
  <si>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</si>
  <si>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</si>
  <si>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</si>
  <si>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</si>
  <si>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</si>
  <si>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</si>
  <si>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</si>
  <si>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</si>
  <si>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</si>
  <si>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</si>
  <si>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</si>
  <si>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</si>
  <si>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</si>
  <si>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</si>
  <si>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</si>
  <si>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</si>
  <si>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</si>
  <si>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</si>
  <si>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</si>
  <si>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</si>
  <si>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</si>
  <si>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</si>
  <si>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</si>
  <si>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</si>
  <si>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2017</t>
  </si>
  <si>
    <t>Тюменская область, Казанский район</t>
  </si>
  <si>
    <t>В-110 1Т</t>
  </si>
  <si>
    <t>В-110 2Т</t>
  </si>
  <si>
    <t>В-110 Ченчерь</t>
  </si>
  <si>
    <t>В-110 Дубынка</t>
  </si>
  <si>
    <t>В-35 Бердюжье</t>
  </si>
  <si>
    <t>СВ-35</t>
  </si>
  <si>
    <t>В-35 1Т</t>
  </si>
  <si>
    <t>В-35 2Т</t>
  </si>
  <si>
    <t>Масляный</t>
  </si>
  <si>
    <t>Элегазовый</t>
  </si>
  <si>
    <t>Вакуумный</t>
  </si>
  <si>
    <t>Казанка</t>
  </si>
  <si>
    <t>СОВ-110</t>
  </si>
  <si>
    <t>1975</t>
  </si>
  <si>
    <t>1985</t>
  </si>
  <si>
    <t>1995</t>
  </si>
  <si>
    <t>В-35 Усово</t>
  </si>
  <si>
    <t>110</t>
  </si>
  <si>
    <t>35</t>
  </si>
  <si>
    <t>1997</t>
  </si>
  <si>
    <t>2010</t>
  </si>
  <si>
    <t>2008</t>
  </si>
  <si>
    <t>2013</t>
  </si>
  <si>
    <t>2011</t>
  </si>
  <si>
    <t>F_TP3500.PS.0015</t>
  </si>
  <si>
    <t>нет</t>
  </si>
  <si>
    <t>ПС 110/35/10 кВ Казанка</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</si>
  <si>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</si>
  <si>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Реконструкция ПС Казанка (Замена масляных выключателей МКП-110 кВ на элегазовые баковые-110 кВ 6 шт., замена маслянных выключателей 35 кВ С-35М на вакуумные -5 шт.)</t>
  </si>
  <si>
    <t>2015-2017</t>
  </si>
  <si>
    <t>Журнал отключений</t>
  </si>
  <si>
    <t xml:space="preserve"> </t>
  </si>
  <si>
    <t>объем заключенного договора 16/2017/149 от 21.06.2017 . ООО "Таврида Электрик Омск"    в ценах 2017 года с НДС, млн. руб</t>
  </si>
  <si>
    <t xml:space="preserve"> ООО "Таврида Электрик Омск"</t>
  </si>
  <si>
    <t>замена масляных выключателей 110 кВ на элегазовые баковые выключатели - 6 шт., масляных выключателей 35 кВ на вакуумные выключатели - 5 шт, панелей щита собственных нужд 0,4 кВ</t>
  </si>
  <si>
    <t>2017.0212</t>
  </si>
  <si>
    <t>Реконструкция и техперевооружение электросетевых объектов</t>
  </si>
  <si>
    <t>12.2017;
12.2017</t>
  </si>
  <si>
    <t>ПИР</t>
  </si>
  <si>
    <t>Выполнение проектных работ по реконструкции ПС Песьяново и ПС Казанка Ишимского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</si>
  <si>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</si>
  <si>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</si>
  <si>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</si>
  <si>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787588</t>
  </si>
  <si>
    <t>www.b2b-energo.ru</t>
  </si>
  <si>
    <t>01.03.2017</t>
  </si>
  <si>
    <t>17.03.2017</t>
  </si>
  <si>
    <t>24.05.2017</t>
  </si>
  <si>
    <t/>
  </si>
  <si>
    <t>09.05.2017</t>
  </si>
  <si>
    <t>21.06.2017</t>
  </si>
  <si>
    <t>12.12.2017</t>
  </si>
  <si>
    <t>ООО "Элвест"</t>
  </si>
  <si>
    <t>ООО "ТюменьСвязь"</t>
  </si>
  <si>
    <t>ООО "СЭП"</t>
  </si>
  <si>
    <t>ООО "Северный Стандарт"</t>
  </si>
  <si>
    <t>ООО "ЧЭПК"</t>
  </si>
  <si>
    <t>ООО "ВЭК"</t>
  </si>
  <si>
    <t>ООО ПТК "ЭКРА-Урал"</t>
  </si>
  <si>
    <t>ООО "Электрокомплект"</t>
  </si>
  <si>
    <t>ООО "Энергосеть"</t>
  </si>
  <si>
    <t>ООО "Системлинк"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</si>
  <si>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</si>
  <si>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</si>
  <si>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</si>
  <si>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</si>
  <si>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</si>
  <si>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</si>
  <si>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</si>
  <si>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</si>
  <si>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</si>
  <si>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</si>
  <si>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</si>
  <si>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</si>
  <si>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</si>
  <si>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</si>
  <si>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</si>
  <si>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</si>
  <si>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</si>
  <si>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</si>
  <si>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</si>
  <si>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</si>
  <si>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</si>
  <si>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</si>
  <si>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</si>
  <si>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</si>
  <si>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</si>
  <si>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</si>
  <si>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</si>
  <si>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</si>
  <si>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</si>
  <si>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</si>
  <si>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</si>
  <si>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</si>
  <si>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</si>
  <si>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</si>
  <si>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</si>
  <si>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</si>
  <si>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</si>
  <si>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</si>
  <si>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</si>
  <si>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</si>
  <si>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</si>
  <si>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</si>
  <si>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</si>
  <si>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Этапность не предусмотрена</t>
  </si>
  <si>
    <t>ПС 110/35/6 кВ Казанка 9,87 Мвт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</si>
  <si>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</si>
  <si>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</si>
  <si>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</si>
  <si>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</si>
  <si>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</si>
  <si>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</si>
  <si>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</si>
  <si>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</si>
  <si>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</si>
  <si>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</si>
  <si>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</si>
  <si>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</si>
  <si>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</si>
  <si>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</si>
  <si>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</si>
  <si>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</si>
  <si>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</si>
  <si>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</si>
  <si>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</si>
  <si>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</si>
  <si>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</si>
  <si>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</si>
  <si>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</si>
  <si>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</si>
  <si>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</si>
  <si>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</si>
  <si>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</si>
  <si>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</si>
  <si>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</si>
  <si>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</si>
  <si>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</si>
  <si>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</si>
  <si>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8.424.455,68 руб. с НДС. Объем договора, приходящийся под данный объект составляет 4.538.403,48 руб. с НДС.</t>
  </si>
  <si>
    <t xml:space="preserve"> АО "РОССЕТИ ТЮМЕНЬ" Тюменские ЭС</t>
  </si>
  <si>
    <t>В связи с проведением процедуры переторжки, необходимостью повторного рассмотрения заявок Участников, итоги позакупке были подведены позже планируемого срока. Данное обстоятельство не повлекло нарушение срока исполнения договора.</t>
  </si>
  <si>
    <t>ЛЭП, км</t>
  </si>
  <si>
    <t>+</t>
  </si>
  <si>
    <t>АО "Россети Тюмень"</t>
  </si>
  <si>
    <t>Год 2023</t>
  </si>
  <si>
    <t>Год 2024</t>
  </si>
  <si>
    <t>Год 2025</t>
  </si>
  <si>
    <t>Год 2026</t>
  </si>
  <si>
    <t>Год 2027</t>
  </si>
  <si>
    <t xml:space="preserve"> по состоянию на 01.01.2022</t>
  </si>
  <si>
    <t>филиал АО "Тюменьэнерго" Тюменские РС</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</si>
  <si>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</si>
  <si>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</si>
  <si>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</si>
  <si>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</si>
  <si>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</si>
  <si>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</si>
  <si>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</si>
  <si>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</si>
  <si>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</si>
  <si>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</si>
  <si>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</si>
  <si>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</si>
  <si>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</si>
  <si>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</si>
  <si>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</si>
  <si>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</si>
  <si>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</si>
  <si>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</si>
  <si>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</si>
  <si>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</si>
  <si>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</si>
  <si>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</si>
  <si>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358,85 млн. руб.</t>
  </si>
  <si>
    <t xml:space="preserve">Факт 2022 года </t>
  </si>
  <si>
    <t>по состоянию на 01.01.2023</t>
  </si>
  <si>
    <t>Замена масляных выключателей МКП-110 кВ на элегазовые баковые-110 кВ 6 шт., замена маслянных выключателей 35 кВ С-35М на вакуумные -5 шт.</t>
  </si>
  <si>
    <t xml:space="preserve"> не требуется </t>
  </si>
  <si>
    <t xml:space="preserve"> Срок реализации не подошел  </t>
  </si>
  <si>
    <t xml:space="preserve"> Замена масляных выключателей МКП-110 кВ на элегазовые баковые-110 кВ 6 шт., замена маслянных выключателей 35 кВ С-35М на вакуумные -5 шт.</t>
  </si>
  <si>
    <t xml:space="preserve"> 30.09.2025</t>
  </si>
  <si>
    <t xml:space="preserve"> Проблемные вопросы отсутствуют, реализация проекта в установленные сроки</t>
  </si>
  <si>
    <t>С</t>
  </si>
  <si>
    <t>не относится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</si>
  <si>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</si>
  <si>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</si>
  <si>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</si>
  <si>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</si>
  <si>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</si>
  <si>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</si>
  <si>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</si>
  <si>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</si>
  <si>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</si>
  <si>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</si>
  <si>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</si>
  <si>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</si>
  <si>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</si>
  <si>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</si>
  <si>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</si>
  <si>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</si>
  <si>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</si>
  <si>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</si>
  <si>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</si>
  <si>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</si>
  <si>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</si>
  <si>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</si>
  <si>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</si>
  <si>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ПС введена в эксплуатацию в 1967г. Эксплуатация основного первичного оборудования производится на протяжении 47 лет, при нормативном сроке в 25 лет, и из-за большой наработки сопряжена с высокими капиталовложениями на ремонт и обслуживание. Реконструкция ПС Казанка включает в себя замену  пожароопасных масляных баковых выключателей 110кВ на элегазовые в количестве 6 шт, и маслянных выключателй на вакуумные 35 кВ в количестве 5 шт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переустройство ОРУ-110, 35кВ, без увеличения мощности. 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</si>
  <si>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 xml:space="preserve">Выполнение треблований Правил технической эксплуатации электрических станций и сетей РФ, п.1.1.7, 1.1.9. Акт тех.обследования от 16.06.2016 №1. Загрузка силовых трансформаторов составляет 10,97 МВт(ПУЭ п.3.2.20, 3.21, 3.2.24-3.2.27) . Выполнение треблований Правил технической эксплуатации электрических станций и сетей РФ, п.1.1.7, 1.1.9.                                                                                                                                                                                                                                                                                                                                                                                                                                                                                                                                                </t>
  </si>
  <si>
    <t>27 706.39 тыс.руб./11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</si>
</sst>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E+00"/>
    <numFmt numFmtId="169" formatCode="#,##0.000"/>
    <numFmt numFmtId="170" formatCode="000000"/>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3"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2" fontId="0" fillId="0" borderId="1" xfId="0" applyNumberFormat="1" applyBorder="1" applyAlignment="1">
      <alignment vertical="center"/>
    </xf>
    <xf numFmtId="0" fontId="0" fillId="0" borderId="1" xfId="0" applyFill="1" applyBorder="1" applyAlignment="1">
      <alignment vertical="center"/>
    </xf>
    <xf numFmtId="0" fontId="0" fillId="0" borderId="1" xfId="0" applyFill="1" applyBorder="1"/>
    <xf numFmtId="168" fontId="0" fillId="0" borderId="1" xfId="0" applyNumberFormat="1" applyFill="1" applyBorder="1" applyAlignment="1">
      <alignment vertical="center"/>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169" fontId="39" fillId="26" borderId="30" xfId="0" applyNumberFormat="1" applyFont="1" applyFill="1" applyBorder="1" applyAlignment="1">
      <alignment horizontal="left" vertical="center"/>
    </xf>
    <xf numFmtId="0" fontId="36" fillId="0" borderId="30" xfId="0" applyFont="1" applyBorder="1"/>
    <xf numFmtId="169" fontId="39" fillId="27" borderId="31" xfId="0" applyNumberFormat="1" applyFont="1" applyFill="1" applyBorder="1" applyAlignment="1">
      <alignment horizontal="left" vertical="center"/>
    </xf>
    <xf numFmtId="169"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28"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0" xfId="49" applyFont="1" applyAlignment="1">
      <alignment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2" fillId="0" borderId="0" xfId="41" applyFont="1" applyFill="1"/>
    <xf numFmtId="0" fontId="11" fillId="0" borderId="0" xfId="41" applyFont="1" applyFill="1"/>
    <xf numFmtId="164" fontId="11" fillId="0" borderId="0" xfId="58"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0" fontId="7" fillId="0" borderId="1" xfId="72" applyFont="1" applyBorder="1" applyAlignment="1">
      <alignment horizontal="center" vertical="center" wrapText="1"/>
    </xf>
    <xf numFmtId="0" fontId="40" fillId="0" borderId="1" xfId="49" applyFont="1" applyFill="1" applyBorder="1" applyAlignment="1">
      <alignment horizontal="center" vertical="center" wrapText="1"/>
    </xf>
    <xf numFmtId="1" fontId="59" fillId="0"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59" fillId="0" borderId="1" xfId="49" applyNumberFormat="1" applyFont="1" applyFill="1" applyBorder="1" applyAlignment="1">
      <alignment horizontal="center" vertical="center" wrapText="1"/>
    </xf>
    <xf numFmtId="0" fontId="59" fillId="0" borderId="1" xfId="49"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57" fillId="0" borderId="1" xfId="1" applyNumberFormat="1" applyFont="1" applyBorder="1" applyAlignment="1">
      <alignment horizontal="center"/>
    </xf>
    <xf numFmtId="171" fontId="57" fillId="0" borderId="0" xfId="1" applyNumberFormat="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42"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48"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7" xfId="50" applyFont="1" applyFill="1" applyBorder="1" applyAlignment="1">
      <alignment horizontal="center" vertical="center"/>
    </xf>
    <xf numFmtId="0" fontId="63" fillId="0" borderId="46" xfId="50" applyFont="1" applyFill="1" applyBorder="1" applyAlignment="1">
      <alignment horizontal="center" vertical="center"/>
    </xf>
    <xf numFmtId="0" fontId="63" fillId="0" borderId="47" xfId="50" applyFont="1" applyFill="1" applyBorder="1" applyAlignment="1">
      <alignment horizontal="center"/>
    </xf>
    <xf numFmtId="0" fontId="63" fillId="0" borderId="46"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4"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3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E6C-4235-BE28-6265A1BD94F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E6C-4235-BE28-6265A1BD94F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5" zoomScaleSheetLayoutView="85"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5" t="s">
        <v>560</v>
      </c>
      <c r="B5" s="265"/>
      <c r="C5" s="265"/>
      <c r="D5" s="125"/>
      <c r="E5" s="125"/>
      <c r="F5" s="125"/>
      <c r="G5" s="125"/>
      <c r="H5" s="125"/>
    </row>
    <row r="6" spans="1:20" s="12" customFormat="1" ht="18.75" x14ac:dyDescent="0.3">
      <c r="A6" s="17"/>
      <c r="D6" s="16"/>
      <c r="E6" s="16"/>
      <c r="F6" s="15"/>
    </row>
    <row r="7" spans="1:20" s="12" customFormat="1" ht="18.75" x14ac:dyDescent="0.2">
      <c r="A7" s="269" t="s">
        <v>9</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551</v>
      </c>
      <c r="B9" s="270"/>
      <c r="C9" s="270"/>
      <c r="D9" s="8"/>
      <c r="E9" s="8"/>
      <c r="F9" s="8"/>
      <c r="G9" s="13"/>
      <c r="H9" s="13"/>
      <c r="I9" s="13"/>
      <c r="J9" s="13"/>
      <c r="K9" s="13"/>
      <c r="L9" s="13"/>
      <c r="M9" s="13"/>
      <c r="N9" s="13"/>
      <c r="O9" s="13"/>
      <c r="P9" s="13"/>
      <c r="Q9" s="13"/>
      <c r="R9" s="13"/>
      <c r="S9" s="13"/>
      <c r="T9" s="13"/>
    </row>
    <row r="10" spans="1:20" s="12" customFormat="1" ht="18.75" x14ac:dyDescent="0.2">
      <c r="A10" s="266" t="s">
        <v>8</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431</v>
      </c>
      <c r="B12" s="267"/>
      <c r="C12" s="267"/>
      <c r="D12" s="8"/>
      <c r="E12" s="8"/>
      <c r="F12" s="8"/>
      <c r="G12" s="13"/>
      <c r="H12" s="13"/>
      <c r="I12" s="13"/>
      <c r="J12" s="13"/>
      <c r="K12" s="13"/>
      <c r="L12" s="13"/>
      <c r="M12" s="13"/>
      <c r="N12" s="13"/>
      <c r="O12" s="13"/>
      <c r="P12" s="13"/>
      <c r="Q12" s="13"/>
      <c r="R12" s="13"/>
      <c r="S12" s="13"/>
      <c r="T12" s="13"/>
    </row>
    <row r="13" spans="1:20" s="12" customFormat="1" ht="18.75" x14ac:dyDescent="0.2">
      <c r="A13" s="266" t="s">
        <v>7</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7.25" customHeight="1" x14ac:dyDescent="0.2">
      <c r="A15" s="267" t="s">
        <v>435</v>
      </c>
      <c r="B15" s="267"/>
      <c r="C15" s="267"/>
      <c r="D15" s="8"/>
      <c r="E15" s="8"/>
      <c r="F15" s="8"/>
      <c r="G15" s="8"/>
      <c r="H15" s="8"/>
      <c r="I15" s="8"/>
      <c r="J15" s="8"/>
      <c r="K15" s="8"/>
      <c r="L15" s="8"/>
      <c r="M15" s="8"/>
      <c r="N15" s="8"/>
      <c r="O15" s="8"/>
      <c r="P15" s="8"/>
      <c r="Q15" s="8"/>
      <c r="R15" s="8"/>
      <c r="S15" s="8"/>
      <c r="T15" s="8"/>
    </row>
    <row r="16" spans="1:20" s="3" customFormat="1" ht="15" customHeight="1" x14ac:dyDescent="0.2">
      <c r="A16" s="266" t="s">
        <v>6</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382</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48.75" customHeight="1" x14ac:dyDescent="0.2">
      <c r="A22" s="24" t="s">
        <v>65</v>
      </c>
      <c r="B22" s="40" t="s">
        <v>253</v>
      </c>
      <c r="C22" s="132" t="s">
        <v>401</v>
      </c>
      <c r="D22" s="29"/>
      <c r="E22" s="29"/>
      <c r="F22" s="29"/>
      <c r="G22" s="28"/>
      <c r="H22" s="28"/>
      <c r="I22" s="28"/>
      <c r="J22" s="28"/>
      <c r="K22" s="28"/>
      <c r="L22" s="28"/>
      <c r="M22" s="28"/>
      <c r="N22" s="28"/>
      <c r="O22" s="28"/>
      <c r="P22" s="28"/>
      <c r="Q22" s="28"/>
      <c r="R22" s="27"/>
      <c r="S22" s="27"/>
      <c r="T22" s="27"/>
    </row>
    <row r="23" spans="1:20" s="3" customFormat="1" ht="57" customHeight="1" x14ac:dyDescent="0.2">
      <c r="A23" s="24" t="s">
        <v>63</v>
      </c>
      <c r="B23" s="35" t="s">
        <v>64</v>
      </c>
      <c r="C23" s="36" t="s">
        <v>402</v>
      </c>
      <c r="D23" s="29"/>
      <c r="E23" s="29"/>
      <c r="F23" s="29"/>
      <c r="G23" s="28"/>
      <c r="H23" s="28"/>
      <c r="I23" s="28"/>
      <c r="J23" s="28"/>
      <c r="K23" s="28"/>
      <c r="L23" s="28"/>
      <c r="M23" s="28"/>
      <c r="N23" s="28"/>
      <c r="O23" s="28"/>
      <c r="P23" s="28"/>
      <c r="Q23" s="28"/>
      <c r="R23" s="27"/>
      <c r="S23" s="27"/>
      <c r="T23" s="27"/>
    </row>
    <row r="24" spans="1:20" s="3" customFormat="1" ht="78" customHeight="1" x14ac:dyDescent="0.2">
      <c r="A24" s="262"/>
      <c r="B24" s="263"/>
      <c r="C24" s="26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2" t="s">
        <v>331</v>
      </c>
      <c r="C25" s="196"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96" t="s">
        <v>559</v>
      </c>
      <c r="D26" s="34"/>
      <c r="E26" s="34"/>
      <c r="F26" s="33"/>
      <c r="G26" s="33"/>
      <c r="H26" s="33"/>
      <c r="I26" s="33"/>
      <c r="J26" s="33"/>
      <c r="K26" s="33"/>
      <c r="L26" s="33"/>
      <c r="M26" s="33"/>
      <c r="N26" s="33"/>
      <c r="O26" s="33"/>
      <c r="P26" s="33"/>
      <c r="Q26" s="32"/>
      <c r="R26" s="32"/>
      <c r="S26" s="32"/>
      <c r="T26" s="32"/>
    </row>
    <row r="27" spans="1:20" s="31" customFormat="1" ht="71.25" customHeight="1" x14ac:dyDescent="0.2">
      <c r="A27" s="24" t="s">
        <v>59</v>
      </c>
      <c r="B27" s="122" t="s">
        <v>74</v>
      </c>
      <c r="C27" s="196" t="s">
        <v>406</v>
      </c>
      <c r="D27" s="34"/>
      <c r="E27" s="34"/>
      <c r="F27" s="33"/>
      <c r="G27" s="33"/>
      <c r="H27" s="33"/>
      <c r="I27" s="33"/>
      <c r="J27" s="33"/>
      <c r="K27" s="33"/>
      <c r="L27" s="33"/>
      <c r="M27" s="33"/>
      <c r="N27" s="33"/>
      <c r="O27" s="33"/>
      <c r="P27" s="33"/>
      <c r="Q27" s="32"/>
      <c r="R27" s="32"/>
      <c r="S27" s="32"/>
      <c r="T27" s="32"/>
    </row>
    <row r="28" spans="1:20" s="31" customFormat="1" ht="70.5" customHeight="1" x14ac:dyDescent="0.2">
      <c r="A28" s="24" t="s">
        <v>58</v>
      </c>
      <c r="B28" s="122" t="s">
        <v>332</v>
      </c>
      <c r="C28" s="196" t="s">
        <v>400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2" t="s">
        <v>333</v>
      </c>
      <c r="C29" s="196" t="s">
        <v>400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2" t="s">
        <v>334</v>
      </c>
      <c r="C30" s="196" t="s">
        <v>400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335</v>
      </c>
      <c r="C31" s="196" t="s">
        <v>550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336</v>
      </c>
      <c r="C32" s="196" t="s">
        <v>263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337</v>
      </c>
      <c r="C33" s="196" t="s">
        <v>591</v>
      </c>
      <c r="D33" s="34"/>
      <c r="E33" s="34"/>
      <c r="F33" s="33"/>
      <c r="G33" s="33"/>
      <c r="H33" s="33"/>
      <c r="I33" s="33"/>
      <c r="J33" s="33"/>
      <c r="K33" s="33"/>
      <c r="L33" s="33"/>
      <c r="M33" s="33"/>
      <c r="N33" s="33"/>
      <c r="O33" s="33"/>
      <c r="P33" s="33"/>
      <c r="Q33" s="32"/>
      <c r="R33" s="32"/>
      <c r="S33" s="32"/>
      <c r="T33" s="32"/>
    </row>
    <row r="34" spans="1:20" ht="111" customHeight="1" x14ac:dyDescent="0.25">
      <c r="A34" s="24" t="s">
        <v>351</v>
      </c>
      <c r="B34" s="39" t="s">
        <v>338</v>
      </c>
      <c r="C34" s="196" t="s">
        <v>400</v>
      </c>
      <c r="D34" s="23"/>
      <c r="E34" s="23"/>
      <c r="F34" s="23"/>
      <c r="G34" s="23"/>
      <c r="H34" s="23"/>
      <c r="I34" s="23"/>
      <c r="J34" s="23"/>
      <c r="K34" s="23"/>
      <c r="L34" s="23"/>
      <c r="M34" s="23"/>
      <c r="N34" s="23"/>
      <c r="O34" s="23"/>
      <c r="P34" s="23"/>
      <c r="Q34" s="23"/>
      <c r="R34" s="23"/>
      <c r="S34" s="23"/>
      <c r="T34" s="23"/>
    </row>
    <row r="35" spans="1:20" ht="58.5" customHeight="1" x14ac:dyDescent="0.25">
      <c r="A35" s="24" t="s">
        <v>341</v>
      </c>
      <c r="B35" s="39" t="s">
        <v>72</v>
      </c>
      <c r="C35" s="196" t="s">
        <v>400</v>
      </c>
      <c r="D35" s="23"/>
      <c r="E35" s="23"/>
      <c r="F35" s="23"/>
      <c r="G35" s="23"/>
      <c r="H35" s="23"/>
      <c r="I35" s="23"/>
      <c r="J35" s="23"/>
      <c r="K35" s="23"/>
      <c r="L35" s="23"/>
      <c r="M35" s="23"/>
      <c r="N35" s="23"/>
      <c r="O35" s="23"/>
      <c r="P35" s="23"/>
      <c r="Q35" s="23"/>
      <c r="R35" s="23"/>
      <c r="S35" s="23"/>
      <c r="T35" s="23"/>
    </row>
    <row r="36" spans="1:20" ht="51.75" customHeight="1" x14ac:dyDescent="0.25">
      <c r="A36" s="24" t="s">
        <v>352</v>
      </c>
      <c r="B36" s="39" t="s">
        <v>339</v>
      </c>
      <c r="C36" s="196" t="s">
        <v>400</v>
      </c>
      <c r="D36" s="23"/>
      <c r="E36" s="23"/>
      <c r="F36" s="23"/>
      <c r="G36" s="23"/>
      <c r="H36" s="23"/>
      <c r="I36" s="23"/>
      <c r="J36" s="23"/>
      <c r="K36" s="23"/>
      <c r="L36" s="23"/>
      <c r="M36" s="23"/>
      <c r="N36" s="23"/>
      <c r="O36" s="23"/>
      <c r="P36" s="23"/>
      <c r="Q36" s="23"/>
      <c r="R36" s="23"/>
      <c r="S36" s="23"/>
      <c r="T36" s="23"/>
    </row>
    <row r="37" spans="1:20" ht="43.5" customHeight="1" x14ac:dyDescent="0.25">
      <c r="A37" s="24" t="s">
        <v>342</v>
      </c>
      <c r="B37" s="39" t="s">
        <v>340</v>
      </c>
      <c r="C37" s="196" t="s">
        <v>550</v>
      </c>
      <c r="D37" s="23"/>
      <c r="E37" s="23"/>
      <c r="F37" s="23"/>
      <c r="G37" s="23"/>
      <c r="H37" s="23"/>
      <c r="I37" s="23"/>
      <c r="J37" s="23"/>
      <c r="K37" s="23"/>
      <c r="L37" s="23"/>
      <c r="M37" s="23"/>
      <c r="N37" s="23"/>
      <c r="O37" s="23"/>
      <c r="P37" s="23"/>
      <c r="Q37" s="23"/>
      <c r="R37" s="23"/>
      <c r="S37" s="23"/>
      <c r="T37" s="23"/>
    </row>
    <row r="38" spans="1:20" ht="43.5" customHeight="1" x14ac:dyDescent="0.25">
      <c r="A38" s="24" t="s">
        <v>353</v>
      </c>
      <c r="B38" s="39" t="s">
        <v>188</v>
      </c>
      <c r="C38" s="196" t="s">
        <v>400</v>
      </c>
      <c r="D38" s="23"/>
      <c r="E38" s="23"/>
      <c r="F38" s="23"/>
      <c r="G38" s="23"/>
      <c r="H38" s="23"/>
      <c r="I38" s="23"/>
      <c r="J38" s="23"/>
      <c r="K38" s="23"/>
      <c r="L38" s="23"/>
      <c r="M38" s="23"/>
      <c r="N38" s="23"/>
      <c r="O38" s="23"/>
      <c r="P38" s="23"/>
      <c r="Q38" s="23"/>
      <c r="R38" s="23"/>
      <c r="S38" s="23"/>
      <c r="T38" s="23"/>
    </row>
    <row r="39" spans="1:20" ht="23.25" customHeight="1" x14ac:dyDescent="0.25">
      <c r="A39" s="262"/>
      <c r="B39" s="263"/>
      <c r="C39" s="264"/>
      <c r="D39" s="23"/>
      <c r="E39" s="23"/>
      <c r="F39" s="23"/>
      <c r="G39" s="23"/>
      <c r="H39" s="23"/>
      <c r="I39" s="23"/>
      <c r="J39" s="23"/>
      <c r="K39" s="23"/>
      <c r="L39" s="23"/>
      <c r="M39" s="23"/>
      <c r="N39" s="23"/>
      <c r="O39" s="23"/>
      <c r="P39" s="23"/>
      <c r="Q39" s="23"/>
      <c r="R39" s="23"/>
      <c r="S39" s="23"/>
      <c r="T39" s="23"/>
    </row>
    <row r="40" spans="1:20" ht="63" x14ac:dyDescent="0.25">
      <c r="A40" s="24" t="s">
        <v>343</v>
      </c>
      <c r="B40" s="39" t="s">
        <v>393</v>
      </c>
      <c r="C40" s="2" t="s">
        <v>581</v>
      </c>
      <c r="D40" s="23"/>
      <c r="E40" s="23"/>
      <c r="F40" s="23"/>
      <c r="G40" s="23"/>
      <c r="H40" s="23"/>
      <c r="I40" s="23"/>
      <c r="J40" s="23"/>
      <c r="K40" s="23"/>
      <c r="L40" s="23"/>
      <c r="M40" s="23"/>
      <c r="N40" s="23"/>
      <c r="O40" s="23"/>
      <c r="P40" s="23"/>
      <c r="Q40" s="23"/>
      <c r="R40" s="23"/>
      <c r="S40" s="23"/>
      <c r="T40" s="23"/>
    </row>
    <row r="41" spans="1:20" ht="105.75" customHeight="1" x14ac:dyDescent="0.25">
      <c r="A41" s="24" t="s">
        <v>354</v>
      </c>
      <c r="B41" s="39" t="s">
        <v>377</v>
      </c>
      <c r="C41" s="2" t="s">
        <v>432</v>
      </c>
      <c r="D41" s="23"/>
      <c r="E41" s="23"/>
      <c r="F41" s="23"/>
      <c r="G41" s="23"/>
      <c r="H41" s="23"/>
      <c r="I41" s="23"/>
      <c r="J41" s="23"/>
      <c r="K41" s="23"/>
      <c r="L41" s="23"/>
      <c r="M41" s="23"/>
      <c r="N41" s="23"/>
      <c r="O41" s="23"/>
      <c r="P41" s="23"/>
      <c r="Q41" s="23"/>
      <c r="R41" s="23"/>
      <c r="S41" s="23"/>
      <c r="T41" s="23"/>
    </row>
    <row r="42" spans="1:20" ht="83.25" customHeight="1" x14ac:dyDescent="0.25">
      <c r="A42" s="24" t="s">
        <v>344</v>
      </c>
      <c r="B42" s="39" t="s">
        <v>392</v>
      </c>
      <c r="C42" s="2" t="s">
        <v>432</v>
      </c>
      <c r="D42" s="23"/>
      <c r="E42" s="23"/>
      <c r="F42" s="23"/>
      <c r="G42" s="23"/>
      <c r="H42" s="23"/>
      <c r="I42" s="23"/>
      <c r="J42" s="23"/>
      <c r="K42" s="23"/>
      <c r="L42" s="23"/>
      <c r="M42" s="23"/>
      <c r="N42" s="23"/>
      <c r="O42" s="23"/>
      <c r="P42" s="23"/>
      <c r="Q42" s="23"/>
      <c r="R42" s="23"/>
      <c r="S42" s="23"/>
      <c r="T42" s="23"/>
    </row>
    <row r="43" spans="1:20" ht="186" customHeight="1" x14ac:dyDescent="0.25">
      <c r="A43" s="24" t="s">
        <v>357</v>
      </c>
      <c r="B43" s="39" t="s">
        <v>358</v>
      </c>
      <c r="C43" s="2" t="s">
        <v>432</v>
      </c>
      <c r="D43" s="23"/>
      <c r="E43" s="23"/>
      <c r="F43" s="23"/>
      <c r="G43" s="23"/>
      <c r="H43" s="23"/>
      <c r="I43" s="23"/>
      <c r="J43" s="23"/>
      <c r="K43" s="23"/>
      <c r="L43" s="23"/>
      <c r="M43" s="23"/>
      <c r="N43" s="23"/>
      <c r="O43" s="23"/>
      <c r="P43" s="23"/>
      <c r="Q43" s="23"/>
      <c r="R43" s="23"/>
      <c r="S43" s="23"/>
      <c r="T43" s="23"/>
    </row>
    <row r="44" spans="1:20" ht="111" customHeight="1" x14ac:dyDescent="0.25">
      <c r="A44" s="24" t="s">
        <v>345</v>
      </c>
      <c r="B44" s="39" t="s">
        <v>383</v>
      </c>
      <c r="C44" s="2" t="s">
        <v>432</v>
      </c>
      <c r="D44" s="23"/>
      <c r="E44" s="23"/>
      <c r="F44" s="23"/>
      <c r="G44" s="23"/>
      <c r="H44" s="23"/>
      <c r="I44" s="23"/>
      <c r="J44" s="23"/>
      <c r="K44" s="23"/>
      <c r="L44" s="23"/>
      <c r="M44" s="23"/>
      <c r="N44" s="23"/>
      <c r="O44" s="23"/>
      <c r="P44" s="23"/>
      <c r="Q44" s="23"/>
      <c r="R44" s="23"/>
      <c r="S44" s="23"/>
      <c r="T44" s="23"/>
    </row>
    <row r="45" spans="1:20" ht="120" customHeight="1" x14ac:dyDescent="0.25">
      <c r="A45" s="24" t="s">
        <v>378</v>
      </c>
      <c r="B45" s="39" t="s">
        <v>384</v>
      </c>
      <c r="C45" s="2" t="s">
        <v>432</v>
      </c>
      <c r="D45" s="23"/>
      <c r="E45" s="23"/>
      <c r="F45" s="23"/>
      <c r="G45" s="23"/>
      <c r="H45" s="23"/>
      <c r="I45" s="23"/>
      <c r="J45" s="23"/>
      <c r="K45" s="23"/>
      <c r="L45" s="23"/>
      <c r="M45" s="23"/>
      <c r="N45" s="23"/>
      <c r="O45" s="23"/>
      <c r="P45" s="23"/>
      <c r="Q45" s="23"/>
      <c r="R45" s="23"/>
      <c r="S45" s="23"/>
      <c r="T45" s="23"/>
    </row>
    <row r="46" spans="1:20" ht="101.25" customHeight="1" x14ac:dyDescent="0.25">
      <c r="A46" s="24" t="s">
        <v>346</v>
      </c>
      <c r="B46" s="39" t="s">
        <v>385</v>
      </c>
      <c r="C46" s="2" t="s">
        <v>513</v>
      </c>
      <c r="D46" s="23"/>
      <c r="E46" s="23"/>
      <c r="F46" s="23"/>
      <c r="G46" s="23"/>
      <c r="H46" s="23"/>
      <c r="I46" s="23"/>
      <c r="J46" s="23"/>
      <c r="K46" s="23"/>
      <c r="L46" s="23"/>
      <c r="M46" s="23"/>
      <c r="N46" s="23"/>
      <c r="O46" s="23"/>
      <c r="P46" s="23"/>
      <c r="Q46" s="23"/>
      <c r="R46" s="23"/>
      <c r="S46" s="23"/>
      <c r="T46" s="23"/>
    </row>
    <row r="47" spans="1:20" ht="18.75" customHeight="1" x14ac:dyDescent="0.25">
      <c r="A47" s="262"/>
      <c r="B47" s="263"/>
      <c r="C47" s="264"/>
      <c r="D47" s="23"/>
      <c r="E47" s="23"/>
      <c r="F47" s="23"/>
      <c r="G47" s="23"/>
      <c r="H47" s="23"/>
      <c r="I47" s="23"/>
      <c r="J47" s="23"/>
      <c r="K47" s="23"/>
      <c r="L47" s="23"/>
      <c r="M47" s="23"/>
      <c r="N47" s="23"/>
      <c r="O47" s="23"/>
      <c r="P47" s="23"/>
      <c r="Q47" s="23"/>
      <c r="R47" s="23"/>
      <c r="S47" s="23"/>
      <c r="T47" s="23"/>
    </row>
    <row r="48" spans="1:20" ht="75.75" customHeight="1" x14ac:dyDescent="0.25">
      <c r="A48" s="24" t="s">
        <v>379</v>
      </c>
      <c r="B48" s="39" t="s">
        <v>398</v>
      </c>
      <c r="C48" s="210">
        <v>358.85262843199996</v>
      </c>
      <c r="D48" s="23"/>
      <c r="E48" s="23"/>
      <c r="F48" s="23"/>
      <c r="G48" s="23"/>
      <c r="H48" s="23"/>
      <c r="I48" s="23"/>
      <c r="J48" s="23"/>
      <c r="K48" s="23"/>
      <c r="L48" s="23"/>
      <c r="M48" s="23"/>
      <c r="N48" s="23"/>
      <c r="O48" s="23"/>
      <c r="P48" s="23"/>
      <c r="Q48" s="23"/>
      <c r="R48" s="23"/>
      <c r="S48" s="23"/>
      <c r="T48" s="23"/>
    </row>
    <row r="49" spans="1:20" ht="71.25" customHeight="1" x14ac:dyDescent="0.25">
      <c r="A49" s="24" t="s">
        <v>347</v>
      </c>
      <c r="B49" s="39" t="s">
        <v>399</v>
      </c>
      <c r="C49" s="211">
        <v>300.92416536000002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F_TP3500.PS.0015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356</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5</v>
      </c>
      <c r="B19" s="275" t="s">
        <v>100</v>
      </c>
      <c r="C19" s="276" t="s">
        <v>269</v>
      </c>
      <c r="D19" s="275" t="s">
        <v>268</v>
      </c>
      <c r="E19" s="275" t="s">
        <v>99</v>
      </c>
      <c r="F19" s="275" t="s">
        <v>98</v>
      </c>
      <c r="G19" s="275" t="s">
        <v>264</v>
      </c>
      <c r="H19" s="275" t="s">
        <v>97</v>
      </c>
      <c r="I19" s="275" t="s">
        <v>96</v>
      </c>
      <c r="J19" s="275" t="s">
        <v>95</v>
      </c>
      <c r="K19" s="275" t="s">
        <v>94</v>
      </c>
      <c r="L19" s="275" t="s">
        <v>93</v>
      </c>
      <c r="M19" s="275" t="s">
        <v>92</v>
      </c>
      <c r="N19" s="275" t="s">
        <v>91</v>
      </c>
      <c r="O19" s="275" t="s">
        <v>90</v>
      </c>
      <c r="P19" s="275" t="s">
        <v>89</v>
      </c>
      <c r="Q19" s="275" t="s">
        <v>267</v>
      </c>
      <c r="R19" s="275"/>
      <c r="S19" s="278" t="s">
        <v>350</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1" t="s">
        <v>265</v>
      </c>
      <c r="R20" s="42" t="s">
        <v>266</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5"/>
      <c r="T28" s="28"/>
      <c r="U28" s="28"/>
      <c r="V28" s="28"/>
      <c r="W28" s="28"/>
      <c r="X28" s="27"/>
      <c r="Y28" s="27"/>
      <c r="Z28" s="27"/>
      <c r="AA28" s="27"/>
      <c r="AB28" s="27"/>
    </row>
    <row r="29" spans="1:28" ht="20.25" customHeight="1" x14ac:dyDescent="0.25">
      <c r="A29" s="99"/>
      <c r="B29" s="46"/>
      <c r="C29" s="46"/>
      <c r="D29" s="46"/>
      <c r="E29" s="99"/>
      <c r="F29" s="99"/>
      <c r="G29" s="99"/>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140625" style="50" customWidth="1"/>
    <col min="3" max="3" width="12.7109375" style="50" customWidth="1"/>
    <col min="4" max="4" width="16.140625" style="50" customWidth="1"/>
    <col min="5" max="5" width="13.5703125" style="50" customWidth="1"/>
    <col min="6" max="6" width="14.140625" style="50" customWidth="1"/>
    <col min="7" max="7" width="13.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v>9</v>
      </c>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F_TP3500.PS.0015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8" t="s">
        <v>361</v>
      </c>
      <c r="B19" s="268"/>
      <c r="C19" s="268"/>
      <c r="D19" s="268"/>
      <c r="E19" s="268"/>
      <c r="F19" s="268"/>
      <c r="G19" s="268"/>
      <c r="H19" s="268"/>
      <c r="I19" s="268"/>
      <c r="J19" s="268"/>
      <c r="K19" s="268"/>
      <c r="L19" s="268"/>
      <c r="M19" s="268"/>
      <c r="N19" s="268"/>
      <c r="O19" s="268"/>
      <c r="P19" s="268"/>
      <c r="Q19" s="268"/>
      <c r="R19" s="268"/>
      <c r="S19" s="268"/>
      <c r="T19" s="268"/>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184</v>
      </c>
      <c r="C21" s="288"/>
      <c r="D21" s="291" t="s">
        <v>122</v>
      </c>
      <c r="E21" s="287" t="s">
        <v>390</v>
      </c>
      <c r="F21" s="288"/>
      <c r="G21" s="287" t="s">
        <v>198</v>
      </c>
      <c r="H21" s="288"/>
      <c r="I21" s="287" t="s">
        <v>121</v>
      </c>
      <c r="J21" s="288"/>
      <c r="K21" s="291" t="s">
        <v>120</v>
      </c>
      <c r="L21" s="287" t="s">
        <v>119</v>
      </c>
      <c r="M21" s="288"/>
      <c r="N21" s="287" t="s">
        <v>386</v>
      </c>
      <c r="O21" s="288"/>
      <c r="P21" s="291" t="s">
        <v>118</v>
      </c>
      <c r="Q21" s="279" t="s">
        <v>117</v>
      </c>
      <c r="R21" s="280"/>
      <c r="S21" s="279" t="s">
        <v>116</v>
      </c>
      <c r="T21" s="281"/>
    </row>
    <row r="22" spans="1:20" ht="204.75" customHeight="1" x14ac:dyDescent="0.25">
      <c r="A22" s="285"/>
      <c r="B22" s="289"/>
      <c r="C22" s="290"/>
      <c r="D22" s="294"/>
      <c r="E22" s="289"/>
      <c r="F22" s="290"/>
      <c r="G22" s="289"/>
      <c r="H22" s="290"/>
      <c r="I22" s="289"/>
      <c r="J22" s="290"/>
      <c r="K22" s="292"/>
      <c r="L22" s="289"/>
      <c r="M22" s="290"/>
      <c r="N22" s="289"/>
      <c r="O22" s="290"/>
      <c r="P22" s="292"/>
      <c r="Q22" s="84" t="s">
        <v>115</v>
      </c>
      <c r="R22" s="84" t="s">
        <v>360</v>
      </c>
      <c r="S22" s="84" t="s">
        <v>114</v>
      </c>
      <c r="T22" s="84" t="s">
        <v>113</v>
      </c>
    </row>
    <row r="23" spans="1:20" ht="51.75" customHeight="1" x14ac:dyDescent="0.25">
      <c r="A23" s="286"/>
      <c r="B23" s="123" t="s">
        <v>111</v>
      </c>
      <c r="C23" s="123" t="s">
        <v>112</v>
      </c>
      <c r="D23" s="292"/>
      <c r="E23" s="123" t="s">
        <v>111</v>
      </c>
      <c r="F23" s="123" t="s">
        <v>112</v>
      </c>
      <c r="G23" s="123" t="s">
        <v>111</v>
      </c>
      <c r="H23" s="123" t="s">
        <v>112</v>
      </c>
      <c r="I23" s="123" t="s">
        <v>111</v>
      </c>
      <c r="J23" s="123" t="s">
        <v>112</v>
      </c>
      <c r="K23" s="123" t="s">
        <v>111</v>
      </c>
      <c r="L23" s="123" t="s">
        <v>111</v>
      </c>
      <c r="M23" s="123" t="s">
        <v>112</v>
      </c>
      <c r="N23" s="123" t="s">
        <v>111</v>
      </c>
      <c r="O23" s="123" t="s">
        <v>112</v>
      </c>
      <c r="P23" s="124" t="s">
        <v>111</v>
      </c>
      <c r="Q23" s="84" t="s">
        <v>111</v>
      </c>
      <c r="R23" s="84" t="s">
        <v>111</v>
      </c>
      <c r="S23" s="84" t="s">
        <v>111</v>
      </c>
      <c r="T23" s="84"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40" customFormat="1" ht="24" customHeight="1" x14ac:dyDescent="0.25">
      <c r="A25" s="60">
        <v>1</v>
      </c>
      <c r="B25" s="139" t="s">
        <v>418</v>
      </c>
      <c r="C25" s="139" t="s">
        <v>418</v>
      </c>
      <c r="D25" s="139" t="s">
        <v>359</v>
      </c>
      <c r="E25" s="139" t="s">
        <v>415</v>
      </c>
      <c r="F25" s="139" t="s">
        <v>416</v>
      </c>
      <c r="G25" s="139" t="s">
        <v>407</v>
      </c>
      <c r="H25" s="139" t="s">
        <v>407</v>
      </c>
      <c r="I25" s="139">
        <v>1973</v>
      </c>
      <c r="J25" s="59" t="s">
        <v>405</v>
      </c>
      <c r="K25" s="59" t="s">
        <v>420</v>
      </c>
      <c r="L25" s="59" t="s">
        <v>424</v>
      </c>
      <c r="M25" s="59" t="s">
        <v>424</v>
      </c>
      <c r="N25" s="60"/>
      <c r="O25" s="60"/>
      <c r="P25" s="59" t="s">
        <v>426</v>
      </c>
      <c r="Q25" s="138" t="s">
        <v>404</v>
      </c>
      <c r="R25" s="139">
        <v>2021</v>
      </c>
      <c r="S25" s="138"/>
      <c r="T25" s="139"/>
    </row>
    <row r="26" spans="1:20" s="140" customFormat="1" ht="24" customHeight="1" x14ac:dyDescent="0.25">
      <c r="A26" s="60">
        <v>2</v>
      </c>
      <c r="B26" s="139" t="s">
        <v>418</v>
      </c>
      <c r="C26" s="139" t="s">
        <v>418</v>
      </c>
      <c r="D26" s="139" t="s">
        <v>359</v>
      </c>
      <c r="E26" s="139" t="s">
        <v>415</v>
      </c>
      <c r="F26" s="139" t="s">
        <v>416</v>
      </c>
      <c r="G26" s="139" t="s">
        <v>408</v>
      </c>
      <c r="H26" s="139" t="s">
        <v>408</v>
      </c>
      <c r="I26" s="139">
        <v>1973</v>
      </c>
      <c r="J26" s="59" t="s">
        <v>405</v>
      </c>
      <c r="K26" s="59" t="s">
        <v>420</v>
      </c>
      <c r="L26" s="59" t="s">
        <v>424</v>
      </c>
      <c r="M26" s="59" t="s">
        <v>424</v>
      </c>
      <c r="N26" s="60"/>
      <c r="O26" s="60"/>
      <c r="P26" s="59" t="s">
        <v>427</v>
      </c>
      <c r="Q26" s="138" t="s">
        <v>404</v>
      </c>
      <c r="R26" s="139">
        <v>2021</v>
      </c>
      <c r="S26" s="138"/>
      <c r="T26" s="139"/>
    </row>
    <row r="27" spans="1:20" s="140" customFormat="1" ht="24" customHeight="1" x14ac:dyDescent="0.25">
      <c r="A27" s="60">
        <v>3</v>
      </c>
      <c r="B27" s="139" t="s">
        <v>418</v>
      </c>
      <c r="C27" s="139" t="s">
        <v>418</v>
      </c>
      <c r="D27" s="139" t="s">
        <v>359</v>
      </c>
      <c r="E27" s="139" t="s">
        <v>415</v>
      </c>
      <c r="F27" s="139" t="s">
        <v>416</v>
      </c>
      <c r="G27" s="139" t="s">
        <v>419</v>
      </c>
      <c r="H27" s="139" t="s">
        <v>419</v>
      </c>
      <c r="I27" s="139">
        <v>1984</v>
      </c>
      <c r="J27" s="59" t="s">
        <v>405</v>
      </c>
      <c r="K27" s="59" t="s">
        <v>421</v>
      </c>
      <c r="L27" s="59" t="s">
        <v>424</v>
      </c>
      <c r="M27" s="59" t="s">
        <v>424</v>
      </c>
      <c r="N27" s="60"/>
      <c r="O27" s="60"/>
      <c r="P27" s="59" t="s">
        <v>428</v>
      </c>
      <c r="Q27" s="138" t="s">
        <v>404</v>
      </c>
      <c r="R27" s="139">
        <v>2021</v>
      </c>
      <c r="S27" s="138"/>
      <c r="T27" s="139"/>
    </row>
    <row r="28" spans="1:20" s="140" customFormat="1" ht="33" customHeight="1" x14ac:dyDescent="0.25">
      <c r="A28" s="60">
        <v>4</v>
      </c>
      <c r="B28" s="139" t="s">
        <v>418</v>
      </c>
      <c r="C28" s="139" t="s">
        <v>418</v>
      </c>
      <c r="D28" s="139" t="s">
        <v>359</v>
      </c>
      <c r="E28" s="139" t="s">
        <v>415</v>
      </c>
      <c r="F28" s="139" t="s">
        <v>416</v>
      </c>
      <c r="G28" s="139" t="s">
        <v>409</v>
      </c>
      <c r="H28" s="139" t="s">
        <v>409</v>
      </c>
      <c r="I28" s="139">
        <v>1973</v>
      </c>
      <c r="J28" s="59" t="s">
        <v>405</v>
      </c>
      <c r="K28" s="59" t="s">
        <v>421</v>
      </c>
      <c r="L28" s="59" t="s">
        <v>424</v>
      </c>
      <c r="M28" s="59" t="s">
        <v>424</v>
      </c>
      <c r="N28" s="60"/>
      <c r="O28" s="60"/>
      <c r="P28" s="59" t="s">
        <v>429</v>
      </c>
      <c r="Q28" s="138" t="s">
        <v>404</v>
      </c>
      <c r="R28" s="139">
        <v>2021</v>
      </c>
      <c r="S28" s="138"/>
      <c r="T28" s="139"/>
    </row>
    <row r="29" spans="1:20" s="140" customFormat="1" ht="37.5" customHeight="1" x14ac:dyDescent="0.25">
      <c r="A29" s="60">
        <v>5</v>
      </c>
      <c r="B29" s="139" t="s">
        <v>418</v>
      </c>
      <c r="C29" s="139" t="s">
        <v>418</v>
      </c>
      <c r="D29" s="139" t="s">
        <v>359</v>
      </c>
      <c r="E29" s="139" t="s">
        <v>415</v>
      </c>
      <c r="F29" s="139" t="s">
        <v>416</v>
      </c>
      <c r="G29" s="139" t="s">
        <v>410</v>
      </c>
      <c r="H29" s="139" t="s">
        <v>410</v>
      </c>
      <c r="I29" s="139">
        <v>1984</v>
      </c>
      <c r="J29" s="59" t="s">
        <v>405</v>
      </c>
      <c r="K29" s="59" t="s">
        <v>421</v>
      </c>
      <c r="L29" s="59" t="s">
        <v>424</v>
      </c>
      <c r="M29" s="59" t="s">
        <v>424</v>
      </c>
      <c r="N29" s="60"/>
      <c r="O29" s="60"/>
      <c r="P29" s="59" t="s">
        <v>430</v>
      </c>
      <c r="Q29" s="138" t="s">
        <v>404</v>
      </c>
      <c r="R29" s="139">
        <v>2021</v>
      </c>
      <c r="S29" s="138"/>
      <c r="T29" s="139"/>
    </row>
    <row r="30" spans="1:20" s="140" customFormat="1" ht="35.25" customHeight="1" x14ac:dyDescent="0.25">
      <c r="A30" s="60">
        <v>6</v>
      </c>
      <c r="B30" s="139" t="s">
        <v>418</v>
      </c>
      <c r="C30" s="139" t="s">
        <v>418</v>
      </c>
      <c r="D30" s="139" t="s">
        <v>359</v>
      </c>
      <c r="E30" s="139" t="s">
        <v>415</v>
      </c>
      <c r="F30" s="139" t="s">
        <v>417</v>
      </c>
      <c r="G30" s="139" t="s">
        <v>411</v>
      </c>
      <c r="H30" s="139" t="s">
        <v>411</v>
      </c>
      <c r="I30" s="139">
        <v>1995</v>
      </c>
      <c r="J30" s="59" t="s">
        <v>405</v>
      </c>
      <c r="K30" s="59" t="s">
        <v>422</v>
      </c>
      <c r="L30" s="59" t="s">
        <v>425</v>
      </c>
      <c r="M30" s="59" t="s">
        <v>425</v>
      </c>
      <c r="N30" s="60"/>
      <c r="O30" s="60"/>
      <c r="P30" s="59" t="s">
        <v>428</v>
      </c>
      <c r="Q30" s="138" t="s">
        <v>404</v>
      </c>
      <c r="R30" s="139">
        <v>2021</v>
      </c>
      <c r="S30" s="138"/>
      <c r="T30" s="139"/>
    </row>
    <row r="31" spans="1:20" s="140" customFormat="1" ht="33" customHeight="1" x14ac:dyDescent="0.25">
      <c r="A31" s="60">
        <v>7</v>
      </c>
      <c r="B31" s="139" t="s">
        <v>418</v>
      </c>
      <c r="C31" s="139" t="s">
        <v>418</v>
      </c>
      <c r="D31" s="139" t="s">
        <v>359</v>
      </c>
      <c r="E31" s="139" t="s">
        <v>415</v>
      </c>
      <c r="F31" s="139" t="s">
        <v>417</v>
      </c>
      <c r="G31" s="139" t="s">
        <v>423</v>
      </c>
      <c r="H31" s="139" t="s">
        <v>423</v>
      </c>
      <c r="I31" s="139">
        <v>1995</v>
      </c>
      <c r="J31" s="59" t="s">
        <v>405</v>
      </c>
      <c r="K31" s="59" t="s">
        <v>422</v>
      </c>
      <c r="L31" s="59" t="s">
        <v>425</v>
      </c>
      <c r="M31" s="59" t="s">
        <v>425</v>
      </c>
      <c r="N31" s="60"/>
      <c r="O31" s="60"/>
      <c r="P31" s="59" t="s">
        <v>428</v>
      </c>
      <c r="Q31" s="138" t="s">
        <v>404</v>
      </c>
      <c r="R31" s="139">
        <v>2021</v>
      </c>
      <c r="S31" s="138"/>
      <c r="T31" s="139"/>
    </row>
    <row r="32" spans="1:20" s="140" customFormat="1" ht="24" customHeight="1" x14ac:dyDescent="0.25">
      <c r="A32" s="60">
        <v>8</v>
      </c>
      <c r="B32" s="139" t="s">
        <v>418</v>
      </c>
      <c r="C32" s="139" t="s">
        <v>418</v>
      </c>
      <c r="D32" s="139" t="s">
        <v>359</v>
      </c>
      <c r="E32" s="139" t="s">
        <v>415</v>
      </c>
      <c r="F32" s="139" t="s">
        <v>417</v>
      </c>
      <c r="G32" s="139" t="s">
        <v>412</v>
      </c>
      <c r="H32" s="139" t="s">
        <v>412</v>
      </c>
      <c r="I32" s="139">
        <v>1995</v>
      </c>
      <c r="J32" s="59" t="s">
        <v>405</v>
      </c>
      <c r="K32" s="59" t="s">
        <v>422</v>
      </c>
      <c r="L32" s="59" t="s">
        <v>425</v>
      </c>
      <c r="M32" s="59" t="s">
        <v>425</v>
      </c>
      <c r="N32" s="60"/>
      <c r="O32" s="60"/>
      <c r="P32" s="59" t="s">
        <v>428</v>
      </c>
      <c r="Q32" s="138" t="s">
        <v>404</v>
      </c>
      <c r="R32" s="139">
        <v>2021</v>
      </c>
      <c r="S32" s="138"/>
      <c r="T32" s="139"/>
    </row>
    <row r="33" spans="1:113" s="140" customFormat="1" ht="24" customHeight="1" x14ac:dyDescent="0.25">
      <c r="A33" s="60">
        <v>9</v>
      </c>
      <c r="B33" s="139" t="s">
        <v>418</v>
      </c>
      <c r="C33" s="139" t="s">
        <v>418</v>
      </c>
      <c r="D33" s="139" t="s">
        <v>359</v>
      </c>
      <c r="E33" s="139" t="s">
        <v>415</v>
      </c>
      <c r="F33" s="139" t="s">
        <v>417</v>
      </c>
      <c r="G33" s="139" t="s">
        <v>413</v>
      </c>
      <c r="H33" s="139" t="s">
        <v>413</v>
      </c>
      <c r="I33" s="139">
        <v>1974</v>
      </c>
      <c r="J33" s="59" t="s">
        <v>405</v>
      </c>
      <c r="K33" s="59" t="s">
        <v>420</v>
      </c>
      <c r="L33" s="59" t="s">
        <v>425</v>
      </c>
      <c r="M33" s="59" t="s">
        <v>425</v>
      </c>
      <c r="N33" s="60"/>
      <c r="O33" s="60"/>
      <c r="P33" s="59" t="s">
        <v>428</v>
      </c>
      <c r="Q33" s="138" t="s">
        <v>404</v>
      </c>
      <c r="R33" s="139">
        <v>2021</v>
      </c>
      <c r="S33" s="138"/>
      <c r="T33" s="139"/>
    </row>
    <row r="34" spans="1:113" s="140" customFormat="1" ht="24" customHeight="1" x14ac:dyDescent="0.25">
      <c r="A34" s="60">
        <v>10</v>
      </c>
      <c r="B34" s="139" t="s">
        <v>418</v>
      </c>
      <c r="C34" s="139" t="s">
        <v>418</v>
      </c>
      <c r="D34" s="139" t="s">
        <v>359</v>
      </c>
      <c r="E34" s="139" t="s">
        <v>415</v>
      </c>
      <c r="F34" s="139" t="s">
        <v>417</v>
      </c>
      <c r="G34" s="139" t="s">
        <v>414</v>
      </c>
      <c r="H34" s="139" t="s">
        <v>414</v>
      </c>
      <c r="I34" s="139">
        <v>1995</v>
      </c>
      <c r="J34" s="59" t="s">
        <v>405</v>
      </c>
      <c r="K34" s="59" t="s">
        <v>420</v>
      </c>
      <c r="L34" s="59" t="s">
        <v>425</v>
      </c>
      <c r="M34" s="59" t="s">
        <v>425</v>
      </c>
      <c r="N34" s="60"/>
      <c r="O34" s="60"/>
      <c r="P34" s="59" t="s">
        <v>428</v>
      </c>
      <c r="Q34" s="138" t="s">
        <v>404</v>
      </c>
      <c r="R34" s="139">
        <v>2021</v>
      </c>
      <c r="S34" s="138"/>
      <c r="T34" s="139"/>
    </row>
    <row r="35" spans="1:113" ht="14.25" customHeight="1" x14ac:dyDescent="0.25"/>
    <row r="36" spans="1:113" s="56" customFormat="1" ht="12.75" x14ac:dyDescent="0.2">
      <c r="B36" s="57"/>
      <c r="C36" s="57"/>
      <c r="K36" s="57"/>
    </row>
    <row r="37" spans="1:113" s="56" customFormat="1" x14ac:dyDescent="0.25">
      <c r="B37" s="54" t="s">
        <v>110</v>
      </c>
      <c r="C37" s="54"/>
      <c r="D37" s="54"/>
      <c r="E37" s="54"/>
      <c r="F37" s="54"/>
      <c r="G37" s="54"/>
      <c r="H37" s="54"/>
      <c r="I37" s="54"/>
      <c r="J37" s="54"/>
      <c r="K37" s="54"/>
      <c r="L37" s="54"/>
      <c r="M37" s="54"/>
      <c r="N37" s="54"/>
      <c r="O37" s="54"/>
      <c r="P37" s="54"/>
      <c r="Q37" s="54"/>
      <c r="R37" s="54"/>
    </row>
    <row r="38" spans="1:113" x14ac:dyDescent="0.25">
      <c r="B38" s="293" t="s">
        <v>394</v>
      </c>
      <c r="C38" s="293"/>
      <c r="D38" s="293"/>
      <c r="E38" s="293"/>
      <c r="F38" s="293"/>
      <c r="G38" s="293"/>
      <c r="H38" s="293"/>
      <c r="I38" s="293"/>
      <c r="J38" s="293"/>
      <c r="K38" s="293"/>
      <c r="L38" s="293"/>
      <c r="M38" s="293"/>
      <c r="N38" s="293"/>
      <c r="O38" s="293"/>
      <c r="P38" s="293"/>
      <c r="Q38" s="293"/>
      <c r="R38" s="293"/>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359</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109</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108</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107</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106</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105</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104</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103</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102</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101</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'3.1. паспорт Техсостояние ПС'!A13:T13</f>
        <v>F_TP3500.PS.0015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47.25" customHeight="1" x14ac:dyDescent="0.25">
      <c r="A21" s="299" t="s">
        <v>5</v>
      </c>
      <c r="B21" s="295" t="s">
        <v>370</v>
      </c>
      <c r="C21" s="296"/>
      <c r="D21" s="295" t="s">
        <v>372</v>
      </c>
      <c r="E21" s="296"/>
      <c r="F21" s="279" t="s">
        <v>94</v>
      </c>
      <c r="G21" s="281"/>
      <c r="H21" s="281"/>
      <c r="I21" s="280"/>
      <c r="J21" s="299" t="s">
        <v>373</v>
      </c>
      <c r="K21" s="295" t="s">
        <v>374</v>
      </c>
      <c r="L21" s="296"/>
      <c r="M21" s="295" t="s">
        <v>375</v>
      </c>
      <c r="N21" s="296"/>
      <c r="O21" s="295" t="s">
        <v>362</v>
      </c>
      <c r="P21" s="296"/>
      <c r="Q21" s="295" t="s">
        <v>127</v>
      </c>
      <c r="R21" s="296"/>
      <c r="S21" s="299" t="s">
        <v>126</v>
      </c>
      <c r="T21" s="299" t="s">
        <v>376</v>
      </c>
      <c r="U21" s="299" t="s">
        <v>371</v>
      </c>
      <c r="V21" s="295" t="s">
        <v>125</v>
      </c>
      <c r="W21" s="296"/>
      <c r="X21" s="279" t="s">
        <v>117</v>
      </c>
      <c r="Y21" s="281"/>
      <c r="Z21" s="279" t="s">
        <v>116</v>
      </c>
      <c r="AA21" s="281"/>
    </row>
    <row r="22" spans="1:27" ht="216" customHeight="1" x14ac:dyDescent="0.25">
      <c r="A22" s="302"/>
      <c r="B22" s="297"/>
      <c r="C22" s="298"/>
      <c r="D22" s="297"/>
      <c r="E22" s="298"/>
      <c r="F22" s="279" t="s">
        <v>124</v>
      </c>
      <c r="G22" s="280"/>
      <c r="H22" s="279" t="s">
        <v>123</v>
      </c>
      <c r="I22" s="280"/>
      <c r="J22" s="300"/>
      <c r="K22" s="297"/>
      <c r="L22" s="298"/>
      <c r="M22" s="297"/>
      <c r="N22" s="298"/>
      <c r="O22" s="297"/>
      <c r="P22" s="298"/>
      <c r="Q22" s="297"/>
      <c r="R22" s="298"/>
      <c r="S22" s="300"/>
      <c r="T22" s="300"/>
      <c r="U22" s="300"/>
      <c r="V22" s="297"/>
      <c r="W22" s="298"/>
      <c r="X22" s="84" t="s">
        <v>115</v>
      </c>
      <c r="Y22" s="84" t="s">
        <v>360</v>
      </c>
      <c r="Z22" s="84" t="s">
        <v>114</v>
      </c>
      <c r="AA22" s="84" t="s">
        <v>113</v>
      </c>
    </row>
    <row r="23" spans="1:27" ht="60" customHeight="1" x14ac:dyDescent="0.25">
      <c r="A23" s="300"/>
      <c r="B23" s="121" t="s">
        <v>111</v>
      </c>
      <c r="C23" s="12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34"/>
      <c r="R25" s="92"/>
      <c r="S25" s="93"/>
      <c r="T25" s="93"/>
      <c r="U25" s="93"/>
      <c r="V25" s="135"/>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F_TP3500.PS.0015</v>
      </c>
      <c r="B12" s="303"/>
      <c r="C12" s="303"/>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355</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65</v>
      </c>
      <c r="B22" s="30" t="s">
        <v>368</v>
      </c>
      <c r="C22" s="261" t="s">
        <v>615</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6" t="s">
        <v>441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388</v>
      </c>
      <c r="C24" s="36"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389</v>
      </c>
      <c r="C25" s="36"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186</v>
      </c>
      <c r="C26" s="36" t="s">
        <v>512</v>
      </c>
      <c r="D26" s="23"/>
      <c r="E26" s="23"/>
      <c r="F26" s="23"/>
      <c r="G26" s="23"/>
      <c r="H26" s="23"/>
      <c r="I26" s="23"/>
      <c r="J26" s="23"/>
      <c r="K26" s="23"/>
      <c r="L26" s="23"/>
      <c r="M26" s="23"/>
      <c r="N26" s="23"/>
      <c r="O26" s="23"/>
      <c r="P26" s="23"/>
      <c r="Q26" s="23"/>
      <c r="R26" s="23"/>
      <c r="S26" s="23"/>
      <c r="T26" s="23"/>
      <c r="U26" s="23"/>
    </row>
    <row r="27" spans="1:21" ht="86.25" customHeight="1" x14ac:dyDescent="0.25">
      <c r="A27" s="24" t="s">
        <v>58</v>
      </c>
      <c r="B27" s="26" t="s">
        <v>369</v>
      </c>
      <c r="C27" s="36"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7">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7"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0" zoomScale="80" zoomScaleNormal="80" zoomScaleSheetLayoutView="80" workbookViewId="0">
      <selection activeCell="W27" sqref="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28.5703125" customWidth="1"/>
    <col min="25"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8"/>
      <c r="AB6" s="11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8"/>
      <c r="AB7" s="118"/>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9"/>
      <c r="AB8" s="119"/>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0"/>
      <c r="AB9" s="12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8"/>
      <c r="AB10" s="118"/>
    </row>
    <row r="11" spans="1:28" x14ac:dyDescent="0.25">
      <c r="A11" s="304" t="str">
        <f>'1. паспорт местоположение'!A12:C12</f>
        <v>F_TP3500.PS.0015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9"/>
      <c r="AB11" s="119"/>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0"/>
      <c r="AB12" s="120"/>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9"/>
      <c r="AB14" s="119"/>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0"/>
      <c r="AB15" s="12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8"/>
      <c r="AB16" s="12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8"/>
      <c r="AB17" s="12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8"/>
      <c r="AB18" s="12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8"/>
      <c r="AB19" s="12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9"/>
      <c r="AB20" s="12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9"/>
      <c r="AB21" s="129"/>
    </row>
    <row r="22" spans="1:28" x14ac:dyDescent="0.25">
      <c r="A22" s="307" t="s">
        <v>387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0"/>
      <c r="AB22" s="130"/>
    </row>
    <row r="23" spans="1:28" ht="32.25" customHeight="1" x14ac:dyDescent="0.25">
      <c r="A23" s="309" t="s">
        <v>261</v>
      </c>
      <c r="B23" s="310"/>
      <c r="C23" s="310"/>
      <c r="D23" s="310"/>
      <c r="E23" s="310"/>
      <c r="F23" s="310"/>
      <c r="G23" s="310"/>
      <c r="H23" s="310"/>
      <c r="I23" s="310"/>
      <c r="J23" s="310"/>
      <c r="K23" s="310"/>
      <c r="L23" s="311"/>
      <c r="M23" s="308" t="s">
        <v>262</v>
      </c>
      <c r="N23" s="308"/>
      <c r="O23" s="308"/>
      <c r="P23" s="308"/>
      <c r="Q23" s="308"/>
      <c r="R23" s="308"/>
      <c r="S23" s="308"/>
      <c r="T23" s="308"/>
      <c r="U23" s="308"/>
      <c r="V23" s="308"/>
      <c r="W23" s="308"/>
      <c r="X23" s="308"/>
      <c r="Y23" s="308"/>
      <c r="Z23" s="308"/>
    </row>
    <row r="24" spans="1:28" ht="151.5" customHeight="1" x14ac:dyDescent="0.25">
      <c r="A24" s="81" t="s">
        <v>189</v>
      </c>
      <c r="B24" s="82" t="s">
        <v>196</v>
      </c>
      <c r="C24" s="81" t="s">
        <v>255</v>
      </c>
      <c r="D24" s="81" t="s">
        <v>190</v>
      </c>
      <c r="E24" s="81" t="s">
        <v>256</v>
      </c>
      <c r="F24" s="81" t="s">
        <v>258</v>
      </c>
      <c r="G24" s="81" t="s">
        <v>257</v>
      </c>
      <c r="H24" s="81" t="s">
        <v>191</v>
      </c>
      <c r="I24" s="81" t="s">
        <v>259</v>
      </c>
      <c r="J24" s="81" t="s">
        <v>197</v>
      </c>
      <c r="K24" s="82" t="s">
        <v>195</v>
      </c>
      <c r="L24" s="82" t="s">
        <v>192</v>
      </c>
      <c r="M24" s="83" t="s">
        <v>204</v>
      </c>
      <c r="N24" s="82" t="s">
        <v>396</v>
      </c>
      <c r="O24" s="81" t="s">
        <v>202</v>
      </c>
      <c r="P24" s="81" t="s">
        <v>203</v>
      </c>
      <c r="Q24" s="81" t="s">
        <v>201</v>
      </c>
      <c r="R24" s="81" t="s">
        <v>191</v>
      </c>
      <c r="S24" s="81" t="s">
        <v>200</v>
      </c>
      <c r="T24" s="81" t="s">
        <v>199</v>
      </c>
      <c r="U24" s="81" t="s">
        <v>254</v>
      </c>
      <c r="V24" s="81" t="s">
        <v>201</v>
      </c>
      <c r="W24" s="96" t="s">
        <v>194</v>
      </c>
      <c r="X24" s="96" t="s">
        <v>206</v>
      </c>
      <c r="Y24" s="96" t="s">
        <v>207</v>
      </c>
      <c r="Z24" s="98" t="s">
        <v>205</v>
      </c>
    </row>
    <row r="25" spans="1:28" ht="16.5" customHeight="1" x14ac:dyDescent="0.25">
      <c r="A25" s="81">
        <v>1</v>
      </c>
      <c r="B25" s="82">
        <v>2</v>
      </c>
      <c r="C25" s="81">
        <v>3</v>
      </c>
      <c r="D25" s="82">
        <v>4</v>
      </c>
      <c r="E25" s="81">
        <v>5</v>
      </c>
      <c r="F25" s="82">
        <v>6</v>
      </c>
      <c r="G25" s="81">
        <v>7</v>
      </c>
      <c r="H25" s="82">
        <v>8</v>
      </c>
      <c r="I25" s="81">
        <v>9</v>
      </c>
      <c r="J25" s="82">
        <v>10</v>
      </c>
      <c r="K25" s="131">
        <v>11</v>
      </c>
      <c r="L25" s="82">
        <v>12</v>
      </c>
      <c r="M25" s="131">
        <v>13</v>
      </c>
      <c r="N25" s="82">
        <v>14</v>
      </c>
      <c r="O25" s="131">
        <v>15</v>
      </c>
      <c r="P25" s="82">
        <v>16</v>
      </c>
      <c r="Q25" s="131">
        <v>17</v>
      </c>
      <c r="R25" s="82">
        <v>18</v>
      </c>
      <c r="S25" s="131">
        <v>19</v>
      </c>
      <c r="T25" s="82">
        <v>20</v>
      </c>
      <c r="U25" s="131">
        <v>21</v>
      </c>
      <c r="V25" s="82">
        <v>22</v>
      </c>
      <c r="W25" s="131">
        <v>23</v>
      </c>
      <c r="X25" s="82">
        <v>24</v>
      </c>
      <c r="Y25" s="131">
        <v>25</v>
      </c>
      <c r="Z25" s="82">
        <v>26</v>
      </c>
    </row>
    <row r="26" spans="1:28" x14ac:dyDescent="0.25">
      <c r="A26" s="78"/>
      <c r="B26" s="78"/>
      <c r="C26" s="78"/>
      <c r="D26" s="78"/>
      <c r="E26" s="78"/>
      <c r="F26" s="78"/>
      <c r="G26" s="78"/>
      <c r="H26" s="78"/>
      <c r="I26" s="78"/>
      <c r="J26" s="78"/>
      <c r="K26" s="79"/>
      <c r="L26" s="78"/>
      <c r="M26" s="79"/>
      <c r="N26" s="78"/>
      <c r="O26" s="78"/>
      <c r="P26" s="78"/>
      <c r="Q26" s="78"/>
      <c r="R26" s="78"/>
      <c r="S26" s="78"/>
      <c r="T26" s="78"/>
      <c r="U26" s="78"/>
      <c r="V26" s="78"/>
      <c r="W26" s="78"/>
      <c r="X26" s="78"/>
      <c r="Y26" s="78"/>
      <c r="Z26" s="78"/>
    </row>
    <row r="27" spans="1:28" ht="56.25" customHeight="1" x14ac:dyDescent="0.25">
      <c r="A27" s="147" t="s">
        <v>436</v>
      </c>
      <c r="B27" s="144" t="s">
        <v>433</v>
      </c>
      <c r="C27" s="148">
        <v>2.2414513526570095</v>
      </c>
      <c r="D27" s="143">
        <v>207</v>
      </c>
      <c r="E27" s="143"/>
      <c r="F27" s="143">
        <v>463.98043000000098</v>
      </c>
      <c r="G27" s="143"/>
      <c r="H27" s="143">
        <v>226773</v>
      </c>
      <c r="I27" s="143">
        <v>2.0460126646470304E-3</v>
      </c>
      <c r="J27" s="143">
        <v>9.1280708020796122E-4</v>
      </c>
      <c r="K27" s="146" t="s">
        <v>437</v>
      </c>
      <c r="L27" s="144"/>
      <c r="M27" s="145"/>
      <c r="N27" s="146"/>
      <c r="O27" s="146">
        <v>457.76884111111207</v>
      </c>
      <c r="P27" s="146">
        <v>2.2221788403452041</v>
      </c>
      <c r="Q27" s="146">
        <v>9.7991332316686909E-6</v>
      </c>
      <c r="R27" s="143">
        <v>226773</v>
      </c>
      <c r="S27" s="146">
        <v>2.0186214457237504E-3</v>
      </c>
      <c r="T27" s="146">
        <v>8.7300972043997125E-4</v>
      </c>
      <c r="U27" s="146"/>
      <c r="V27" s="146"/>
      <c r="W27" s="149">
        <v>-2.7391218923279999E-5</v>
      </c>
      <c r="X27" s="151">
        <v>-3.9797359767990002E-5</v>
      </c>
      <c r="Y27" s="150"/>
      <c r="Z27" s="141" t="s">
        <v>434</v>
      </c>
    </row>
    <row r="28" spans="1:28" x14ac:dyDescent="0.25">
      <c r="A28" s="78"/>
      <c r="B28" s="78"/>
      <c r="C28" s="78"/>
      <c r="D28" s="78"/>
      <c r="E28" s="78"/>
      <c r="F28" s="78"/>
      <c r="G28" s="78"/>
      <c r="H28" s="78"/>
      <c r="I28" s="78"/>
      <c r="J28" s="78"/>
      <c r="K28" s="79"/>
      <c r="L28" s="79"/>
      <c r="M28" s="78"/>
      <c r="N28" s="78"/>
      <c r="O28" s="78"/>
      <c r="P28" s="78"/>
      <c r="Q28" s="78"/>
      <c r="R28" s="78"/>
      <c r="S28" s="78"/>
      <c r="T28" s="78"/>
      <c r="U28" s="78"/>
      <c r="V28" s="78"/>
      <c r="W28" s="78"/>
      <c r="X28" s="78"/>
      <c r="Y28" s="78"/>
      <c r="Z28" s="78"/>
    </row>
    <row r="29" spans="1:28" x14ac:dyDescent="0.25">
      <c r="A29" s="78"/>
      <c r="B29" s="78"/>
      <c r="C29" s="78"/>
      <c r="D29" s="78"/>
      <c r="E29" s="78"/>
      <c r="F29" s="78"/>
      <c r="G29" s="78"/>
      <c r="H29" s="78"/>
      <c r="I29" s="78"/>
      <c r="J29" s="78"/>
      <c r="K29" s="79"/>
      <c r="L29" s="79"/>
      <c r="M29" s="78"/>
      <c r="N29" s="78"/>
      <c r="O29" s="78"/>
      <c r="P29" s="78"/>
      <c r="Q29" s="78"/>
      <c r="R29" s="78"/>
      <c r="S29" s="78"/>
      <c r="T29" s="78"/>
      <c r="U29" s="78"/>
      <c r="V29" s="78"/>
      <c r="W29" s="78"/>
      <c r="X29" s="78"/>
      <c r="Y29" s="78"/>
      <c r="Z29" s="78"/>
    </row>
    <row r="30" spans="1:28" x14ac:dyDescent="0.25">
      <c r="A30" s="78"/>
      <c r="B30" s="78"/>
      <c r="C30" s="78"/>
      <c r="D30" s="78"/>
      <c r="E30" s="78"/>
      <c r="F30" s="78"/>
      <c r="G30" s="78"/>
      <c r="H30" s="78"/>
      <c r="I30" s="78"/>
      <c r="J30" s="78"/>
      <c r="K30" s="78"/>
      <c r="L30" s="79"/>
      <c r="M30" s="78"/>
      <c r="N30" s="78"/>
      <c r="O30" s="78"/>
      <c r="P30" s="78"/>
      <c r="Q30" s="78"/>
      <c r="R30" s="78"/>
      <c r="S30" s="78"/>
      <c r="T30" s="78"/>
      <c r="U30" s="78"/>
      <c r="V30" s="78"/>
      <c r="W30" s="78"/>
      <c r="X30" s="78"/>
      <c r="Y30" s="78"/>
      <c r="Z30" s="78"/>
    </row>
    <row r="31" spans="1:28" x14ac:dyDescent="0.25">
      <c r="A31" s="142"/>
      <c r="B31" s="142"/>
      <c r="C31" s="78"/>
      <c r="D31" s="78"/>
      <c r="E31" s="78"/>
      <c r="F31" s="78"/>
      <c r="G31" s="78"/>
      <c r="H31" s="78"/>
      <c r="I31" s="78"/>
      <c r="J31" s="78"/>
      <c r="K31" s="78"/>
      <c r="L31" s="78"/>
      <c r="M31" s="78"/>
      <c r="N31" s="78"/>
      <c r="O31" s="78"/>
      <c r="P31" s="78"/>
      <c r="Q31" s="78"/>
      <c r="R31" s="78"/>
      <c r="S31" s="78"/>
      <c r="T31" s="78"/>
      <c r="U31" s="78"/>
      <c r="V31" s="78"/>
      <c r="W31" s="78"/>
      <c r="X31" s="78"/>
      <c r="Y31" s="78"/>
      <c r="Z31" s="78"/>
    </row>
    <row r="32" spans="1:28" x14ac:dyDescent="0.25">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F_TP3500.PS.0015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75.75" customHeight="1" x14ac:dyDescent="0.2">
      <c r="A15" s="282"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364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3" t="s">
        <v>86</v>
      </c>
      <c r="F19" s="314"/>
      <c r="G19" s="314"/>
      <c r="H19" s="314"/>
      <c r="I19" s="315"/>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187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50" zoomScaleNormal="100" zoomScaleSheetLayoutView="50" zoomScalePageLayoutView="50" workbookViewId="0">
      <selection activeCell="A16" sqref="A16:AR16"/>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6"/>
      <c r="B8" s="226"/>
      <c r="C8" s="226"/>
      <c r="D8" s="226"/>
      <c r="E8" s="226"/>
      <c r="F8" s="226"/>
      <c r="G8" s="226"/>
      <c r="H8" s="226"/>
      <c r="I8" s="226"/>
      <c r="J8" s="226"/>
      <c r="K8" s="226"/>
      <c r="L8" s="118"/>
      <c r="M8" s="118"/>
      <c r="N8" s="118"/>
      <c r="O8" s="118"/>
      <c r="P8" s="118"/>
      <c r="Q8" s="118"/>
      <c r="R8" s="118"/>
      <c r="S8" s="118"/>
      <c r="T8" s="118"/>
      <c r="U8" s="118"/>
      <c r="V8" s="118"/>
      <c r="W8" s="118"/>
      <c r="X8" s="118"/>
      <c r="Y8" s="118"/>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6"/>
      <c r="B11" s="226"/>
      <c r="C11" s="226"/>
      <c r="D11" s="226"/>
      <c r="E11" s="226"/>
      <c r="F11" s="226"/>
      <c r="G11" s="226"/>
      <c r="H11" s="226"/>
      <c r="I11" s="226"/>
      <c r="J11" s="226"/>
      <c r="K11" s="226"/>
      <c r="L11" s="118"/>
      <c r="M11" s="118"/>
      <c r="N11" s="118"/>
      <c r="O11" s="118"/>
      <c r="P11" s="118"/>
      <c r="Q11" s="118"/>
      <c r="R11" s="118"/>
      <c r="S11" s="118"/>
      <c r="T11" s="118"/>
      <c r="U11" s="118"/>
      <c r="V11" s="118"/>
      <c r="W11" s="118"/>
      <c r="X11" s="118"/>
      <c r="Y11" s="118"/>
    </row>
    <row r="12" spans="1:44" s="12" customFormat="1" ht="18.75" customHeight="1" x14ac:dyDescent="0.2">
      <c r="A12" s="304" t="str">
        <f>'1. паспорт местоположение'!A12:C12</f>
        <v>F_TP3500.PS.0015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04"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8" t="s">
        <v>365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30"/>
      <c r="AP19" s="230"/>
      <c r="AQ19" s="230"/>
      <c r="AR19" s="38"/>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80" t="s">
        <v>250</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232"/>
      <c r="AN24" s="232"/>
      <c r="AO24" s="233"/>
      <c r="AP24" s="233"/>
      <c r="AQ24" s="233"/>
      <c r="AR24" s="233"/>
      <c r="AS24" s="234"/>
    </row>
    <row r="25" spans="1:45" ht="12.75" customHeight="1" x14ac:dyDescent="0.25">
      <c r="A25" s="361" t="s">
        <v>592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35"/>
      <c r="AN25" s="381" t="s">
        <v>249</v>
      </c>
      <c r="AO25" s="381"/>
      <c r="AP25" s="381"/>
      <c r="AQ25" s="382"/>
      <c r="AR25" s="382"/>
      <c r="AS25" s="234"/>
    </row>
    <row r="26" spans="1:45" ht="17.25" customHeight="1" x14ac:dyDescent="0.25">
      <c r="A26" s="332" t="s">
        <v>248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5"/>
      <c r="AN26" s="377" t="s">
        <v>247</v>
      </c>
      <c r="AO26" s="378"/>
      <c r="AP26" s="379"/>
      <c r="AQ26" s="369"/>
      <c r="AR26" s="370"/>
      <c r="AS26" s="234"/>
    </row>
    <row r="27" spans="1:45" ht="17.25" customHeight="1" x14ac:dyDescent="0.25">
      <c r="A27" s="332" t="s">
        <v>246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5"/>
      <c r="AN27" s="377" t="s">
        <v>245</v>
      </c>
      <c r="AO27" s="378"/>
      <c r="AP27" s="379"/>
      <c r="AQ27" s="369"/>
      <c r="AR27" s="370"/>
      <c r="AS27" s="234"/>
    </row>
    <row r="28" spans="1:45" ht="27.75" customHeight="1" thickBot="1" x14ac:dyDescent="0.3">
      <c r="A28" s="363" t="s">
        <v>244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50"/>
      <c r="AL28" s="350"/>
      <c r="AM28" s="235"/>
      <c r="AN28" s="366" t="s">
        <v>593</v>
      </c>
      <c r="AO28" s="367"/>
      <c r="AP28" s="368"/>
      <c r="AQ28" s="369"/>
      <c r="AR28" s="370"/>
      <c r="AS28" s="234"/>
    </row>
    <row r="29" spans="1:45" ht="17.25" customHeight="1" x14ac:dyDescent="0.25">
      <c r="A29" s="371" t="s">
        <v>243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0"/>
      <c r="AL29" s="360"/>
      <c r="AM29" s="235"/>
      <c r="AN29" s="374"/>
      <c r="AO29" s="375"/>
      <c r="AP29" s="375"/>
      <c r="AQ29" s="369"/>
      <c r="AR29" s="376"/>
      <c r="AS29" s="234"/>
    </row>
    <row r="30" spans="1:45" ht="17.25" customHeight="1" x14ac:dyDescent="0.25">
      <c r="A30" s="332" t="s">
        <v>594</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5"/>
      <c r="AS30" s="234"/>
    </row>
    <row r="31" spans="1:45" ht="17.25" customHeight="1" x14ac:dyDescent="0.25">
      <c r="A31" s="332" t="s">
        <v>242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5"/>
      <c r="AN31" s="235"/>
      <c r="AO31" s="236"/>
      <c r="AP31" s="236"/>
      <c r="AQ31" s="236"/>
      <c r="AR31" s="236"/>
      <c r="AS31" s="234"/>
    </row>
    <row r="32" spans="1:45" ht="17.25" customHeight="1" x14ac:dyDescent="0.25">
      <c r="A32" s="332" t="s">
        <v>221</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5"/>
      <c r="AN32" s="235"/>
      <c r="AO32" s="235"/>
      <c r="AP32" s="235"/>
      <c r="AQ32" s="235"/>
      <c r="AR32" s="235"/>
      <c r="AS32" s="234"/>
    </row>
    <row r="33" spans="1:45" ht="17.25" customHeight="1" x14ac:dyDescent="0.25">
      <c r="A33" s="332" t="s">
        <v>241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235"/>
      <c r="AN33" s="235"/>
      <c r="AO33" s="235"/>
      <c r="AP33" s="235"/>
      <c r="AQ33" s="235"/>
      <c r="AR33" s="235"/>
      <c r="AS33" s="234"/>
    </row>
    <row r="34" spans="1:45" ht="17.25" customHeight="1" x14ac:dyDescent="0.25">
      <c r="A34" s="332" t="s">
        <v>240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5"/>
      <c r="AN34" s="235"/>
      <c r="AO34" s="235"/>
      <c r="AP34" s="235"/>
      <c r="AQ34" s="235"/>
      <c r="AR34" s="235"/>
      <c r="AS34" s="23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5"/>
      <c r="AN35" s="235"/>
      <c r="AO35" s="235"/>
      <c r="AP35" s="235"/>
      <c r="AQ35" s="235"/>
      <c r="AR35" s="235"/>
      <c r="AS35" s="234"/>
    </row>
    <row r="36" spans="1:45" ht="17.25" customHeight="1" thickBot="1" x14ac:dyDescent="0.3">
      <c r="A36" s="348" t="s">
        <v>214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5"/>
      <c r="AN36" s="235"/>
      <c r="AO36" s="235"/>
      <c r="AP36" s="235"/>
      <c r="AQ36" s="235"/>
      <c r="AR36" s="235"/>
      <c r="AS36" s="23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35"/>
      <c r="AN37" s="235"/>
      <c r="AO37" s="235"/>
      <c r="AP37" s="235"/>
      <c r="AQ37" s="235"/>
      <c r="AR37" s="235"/>
      <c r="AS37" s="234"/>
    </row>
    <row r="38" spans="1:45" ht="17.25" customHeight="1" x14ac:dyDescent="0.25">
      <c r="A38" s="332" t="s">
        <v>239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5"/>
      <c r="AN38" s="235"/>
      <c r="AO38" s="235"/>
      <c r="AP38" s="235"/>
      <c r="AQ38" s="235"/>
      <c r="AR38" s="235"/>
      <c r="AS38" s="234"/>
    </row>
    <row r="39" spans="1:45" ht="17.25" customHeight="1" thickBot="1" x14ac:dyDescent="0.3">
      <c r="A39" s="348" t="s">
        <v>238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5"/>
      <c r="AN39" s="235"/>
      <c r="AO39" s="235"/>
      <c r="AP39" s="235"/>
      <c r="AQ39" s="235"/>
      <c r="AR39" s="235"/>
      <c r="AS39" s="234"/>
    </row>
    <row r="40" spans="1:45" ht="17.25" customHeight="1" x14ac:dyDescent="0.25">
      <c r="A40" s="361" t="s">
        <v>595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35"/>
      <c r="AN40" s="235"/>
      <c r="AO40" s="235"/>
      <c r="AP40" s="235"/>
      <c r="AQ40" s="235"/>
      <c r="AR40" s="235"/>
      <c r="AS40" s="234"/>
    </row>
    <row r="41" spans="1:45" ht="17.25" customHeight="1" x14ac:dyDescent="0.25">
      <c r="A41" s="332" t="s">
        <v>237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5"/>
      <c r="AN41" s="235"/>
      <c r="AO41" s="235"/>
      <c r="AP41" s="235"/>
      <c r="AQ41" s="235"/>
      <c r="AR41" s="235"/>
      <c r="AS41" s="234"/>
    </row>
    <row r="42" spans="1:45" ht="17.25" customHeight="1" x14ac:dyDescent="0.25">
      <c r="A42" s="332" t="s">
        <v>236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5"/>
      <c r="AN42" s="235"/>
      <c r="AO42" s="235"/>
      <c r="AP42" s="235"/>
      <c r="AQ42" s="235"/>
      <c r="AR42" s="235"/>
      <c r="AS42" s="234"/>
    </row>
    <row r="43" spans="1:45" ht="17.25" customHeight="1" x14ac:dyDescent="0.25">
      <c r="A43" s="332" t="s">
        <v>235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5"/>
      <c r="AN43" s="235"/>
      <c r="AO43" s="235"/>
      <c r="AP43" s="235"/>
      <c r="AQ43" s="235"/>
      <c r="AR43" s="235"/>
      <c r="AS43" s="234"/>
    </row>
    <row r="44" spans="1:45" ht="17.25" customHeight="1" x14ac:dyDescent="0.25">
      <c r="A44" s="332" t="s">
        <v>234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5"/>
      <c r="AN44" s="235"/>
      <c r="AO44" s="235"/>
      <c r="AP44" s="235"/>
      <c r="AQ44" s="235"/>
      <c r="AR44" s="235"/>
      <c r="AS44" s="234"/>
    </row>
    <row r="45" spans="1:45" ht="17.25" customHeight="1" x14ac:dyDescent="0.25">
      <c r="A45" s="332" t="s">
        <v>233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5"/>
      <c r="AN45" s="235"/>
      <c r="AO45" s="235"/>
      <c r="AP45" s="235"/>
      <c r="AQ45" s="235"/>
      <c r="AR45" s="235"/>
      <c r="AS45" s="234"/>
    </row>
    <row r="46" spans="1:45" ht="17.25" customHeight="1" thickBot="1" x14ac:dyDescent="0.3">
      <c r="A46" s="354" t="s">
        <v>596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5"/>
      <c r="AN46" s="235"/>
      <c r="AO46" s="235"/>
      <c r="AP46" s="235"/>
      <c r="AQ46" s="235"/>
      <c r="AR46" s="235"/>
      <c r="AS46" s="234"/>
    </row>
    <row r="47" spans="1:45" ht="24" customHeight="1" x14ac:dyDescent="0.25">
      <c r="A47" s="357" t="s">
        <v>232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597</v>
      </c>
      <c r="AN47" s="344"/>
      <c r="AO47" s="237" t="s">
        <v>598</v>
      </c>
      <c r="AP47" s="237" t="s">
        <v>599</v>
      </c>
      <c r="AQ47" s="234"/>
    </row>
    <row r="48" spans="1:45" ht="12" customHeight="1" x14ac:dyDescent="0.25">
      <c r="A48" s="332" t="s">
        <v>231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8"/>
      <c r="AP48" s="238"/>
      <c r="AQ48" s="234"/>
    </row>
    <row r="49" spans="1:43" ht="12" customHeight="1" x14ac:dyDescent="0.25">
      <c r="A49" s="332" t="s">
        <v>230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8"/>
      <c r="AP49" s="238"/>
      <c r="AQ49" s="234"/>
    </row>
    <row r="50" spans="1:43" ht="12" customHeight="1" thickBot="1" x14ac:dyDescent="0.3">
      <c r="A50" s="348" t="s">
        <v>600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2" t="s">
        <v>229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597</v>
      </c>
      <c r="AN52" s="344"/>
      <c r="AO52" s="237" t="s">
        <v>598</v>
      </c>
      <c r="AP52" s="237" t="s">
        <v>599</v>
      </c>
      <c r="AQ52" s="234"/>
    </row>
    <row r="53" spans="1:43" ht="11.25" customHeight="1" x14ac:dyDescent="0.25">
      <c r="A53" s="351" t="s">
        <v>228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44"/>
      <c r="AP53" s="244"/>
      <c r="AQ53" s="234"/>
    </row>
    <row r="54" spans="1:43" ht="12" customHeight="1" x14ac:dyDescent="0.25">
      <c r="A54" s="332" t="s">
        <v>227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8"/>
      <c r="AP54" s="238"/>
      <c r="AQ54" s="234"/>
    </row>
    <row r="55" spans="1:43" ht="12" customHeight="1" x14ac:dyDescent="0.25">
      <c r="A55" s="332" t="s">
        <v>226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8"/>
      <c r="AP55" s="238"/>
      <c r="AQ55" s="234"/>
    </row>
    <row r="56" spans="1:43" ht="12" customHeight="1" thickBot="1" x14ac:dyDescent="0.3">
      <c r="A56" s="348" t="s">
        <v>225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42" t="s">
        <v>601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597</v>
      </c>
      <c r="AN58" s="344"/>
      <c r="AO58" s="237" t="s">
        <v>598</v>
      </c>
      <c r="AP58" s="237" t="s">
        <v>599</v>
      </c>
      <c r="AQ58" s="234"/>
    </row>
    <row r="59" spans="1:43" ht="12.75" customHeight="1" x14ac:dyDescent="0.25">
      <c r="A59" s="345" t="s">
        <v>224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47"/>
      <c r="AP59" s="247"/>
      <c r="AQ59" s="248"/>
    </row>
    <row r="60" spans="1:43" ht="12" customHeight="1" x14ac:dyDescent="0.25">
      <c r="A60" s="332" t="s">
        <v>223</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8"/>
      <c r="AP60" s="238"/>
      <c r="AQ60" s="234"/>
    </row>
    <row r="61" spans="1:43" ht="12" customHeight="1" x14ac:dyDescent="0.25">
      <c r="A61" s="332" t="s">
        <v>222</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8"/>
      <c r="AP61" s="238"/>
      <c r="AQ61" s="234"/>
    </row>
    <row r="62" spans="1:43" ht="12" customHeight="1" x14ac:dyDescent="0.25">
      <c r="A62" s="332" t="s">
        <v>221</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8"/>
      <c r="AP62" s="238"/>
      <c r="AQ62" s="23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8"/>
      <c r="AP63" s="238"/>
      <c r="AQ63" s="23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8"/>
      <c r="AP64" s="238"/>
      <c r="AQ64" s="234"/>
    </row>
    <row r="65" spans="1:43" ht="12" customHeight="1" x14ac:dyDescent="0.25">
      <c r="A65" s="332" t="s">
        <v>220</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8"/>
      <c r="AP65" s="238"/>
      <c r="AQ65" s="234"/>
    </row>
    <row r="66" spans="1:43" ht="27.75" customHeight="1" x14ac:dyDescent="0.25">
      <c r="A66" s="327" t="s">
        <v>602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49"/>
      <c r="AP66" s="249"/>
      <c r="AQ66" s="248"/>
    </row>
    <row r="67" spans="1:43" ht="11.25" customHeight="1" x14ac:dyDescent="0.25">
      <c r="A67" s="332" t="s">
        <v>216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8"/>
      <c r="AP67" s="238"/>
      <c r="AQ67" s="234"/>
    </row>
    <row r="68" spans="1:43" ht="25.5" customHeight="1" x14ac:dyDescent="0.25">
      <c r="A68" s="327" t="s">
        <v>603</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49"/>
      <c r="AP68" s="249"/>
      <c r="AQ68" s="248"/>
    </row>
    <row r="69" spans="1:43" ht="12" customHeight="1" x14ac:dyDescent="0.25">
      <c r="A69" s="332" t="s">
        <v>215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8"/>
      <c r="AP69" s="238"/>
      <c r="AQ69" s="234"/>
    </row>
    <row r="70" spans="1:43" ht="12.75" customHeight="1" x14ac:dyDescent="0.25">
      <c r="A70" s="336" t="s">
        <v>219</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49"/>
      <c r="AP70" s="249"/>
      <c r="AQ70" s="248"/>
    </row>
    <row r="71" spans="1:43" ht="12" customHeight="1" x14ac:dyDescent="0.25">
      <c r="A71" s="332" t="s">
        <v>214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8"/>
      <c r="AP71" s="238"/>
      <c r="AQ71" s="234"/>
    </row>
    <row r="72" spans="1:43" ht="12.75" customHeight="1" thickBot="1" x14ac:dyDescent="0.3">
      <c r="A72" s="338" t="s">
        <v>218</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42" t="s">
        <v>217</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597</v>
      </c>
      <c r="AN74" s="344"/>
      <c r="AO74" s="237" t="s">
        <v>598</v>
      </c>
      <c r="AP74" s="237" t="s">
        <v>599</v>
      </c>
      <c r="AQ74" s="234"/>
    </row>
    <row r="75" spans="1:43" ht="25.5" customHeight="1" x14ac:dyDescent="0.25">
      <c r="A75" s="327" t="s">
        <v>603</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1"/>
      <c r="AP75" s="251"/>
      <c r="AQ75" s="248"/>
    </row>
    <row r="76" spans="1:43" ht="12" customHeight="1" x14ac:dyDescent="0.25">
      <c r="A76" s="332" t="s">
        <v>216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2"/>
      <c r="AP76" s="252"/>
      <c r="AQ76" s="234"/>
    </row>
    <row r="77" spans="1:43" ht="12" customHeight="1" x14ac:dyDescent="0.25">
      <c r="A77" s="332" t="s">
        <v>215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2"/>
      <c r="AP77" s="252"/>
      <c r="AQ77" s="234"/>
    </row>
    <row r="78" spans="1:43" ht="12" customHeight="1" x14ac:dyDescent="0.25">
      <c r="A78" s="332" t="s">
        <v>214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2"/>
      <c r="AP78" s="252"/>
      <c r="AQ78" s="234"/>
    </row>
    <row r="79" spans="1:43" ht="12" customHeight="1" x14ac:dyDescent="0.25">
      <c r="A79" s="332" t="s">
        <v>213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2"/>
      <c r="AP79" s="252"/>
      <c r="AQ79" s="234"/>
    </row>
    <row r="80" spans="1:43" ht="12" customHeight="1" x14ac:dyDescent="0.25">
      <c r="A80" s="332" t="s">
        <v>212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2"/>
      <c r="AP80" s="252"/>
      <c r="AQ80" s="234"/>
    </row>
    <row r="81" spans="1:45" ht="12.75" customHeight="1" x14ac:dyDescent="0.25">
      <c r="A81" s="332" t="s">
        <v>211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2"/>
      <c r="AP81" s="252"/>
      <c r="AQ81" s="234"/>
    </row>
    <row r="82" spans="1:45" ht="12.75" customHeight="1" x14ac:dyDescent="0.25">
      <c r="A82" s="332" t="s">
        <v>210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2"/>
      <c r="AP82" s="252"/>
      <c r="AQ82" s="234"/>
    </row>
    <row r="83" spans="1:45" ht="12" customHeight="1" x14ac:dyDescent="0.25">
      <c r="A83" s="336" t="s">
        <v>209</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1"/>
      <c r="AP83" s="251"/>
      <c r="AQ83" s="248"/>
    </row>
    <row r="84" spans="1:45" ht="12" customHeight="1" x14ac:dyDescent="0.25">
      <c r="A84" s="336" t="s">
        <v>604</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1"/>
      <c r="AP84" s="251"/>
      <c r="AQ84" s="248"/>
    </row>
    <row r="85" spans="1:45" ht="12" customHeight="1" x14ac:dyDescent="0.25">
      <c r="A85" s="332" t="s">
        <v>208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2"/>
      <c r="AP85" s="252"/>
      <c r="AQ85" s="232"/>
    </row>
    <row r="86" spans="1:45" ht="27.75" customHeight="1" x14ac:dyDescent="0.25">
      <c r="A86" s="327" t="s">
        <v>605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1"/>
      <c r="AP86" s="251"/>
      <c r="AQ86" s="248"/>
    </row>
    <row r="87" spans="1:45" x14ac:dyDescent="0.25">
      <c r="A87" s="327" t="s">
        <v>606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1"/>
      <c r="AP87" s="251"/>
      <c r="AQ87" s="248"/>
    </row>
    <row r="88" spans="1:45" ht="14.25" customHeight="1" x14ac:dyDescent="0.25">
      <c r="A88" s="316" t="s">
        <v>607</v>
      </c>
      <c r="B88" s="317"/>
      <c r="C88" s="317"/>
      <c r="D88" s="318"/>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19"/>
      <c r="AL88" s="320"/>
      <c r="AM88" s="321"/>
      <c r="AN88" s="322"/>
      <c r="AO88" s="251"/>
      <c r="AP88" s="251"/>
      <c r="AQ88" s="248"/>
    </row>
    <row r="89" spans="1:45" x14ac:dyDescent="0.25">
      <c r="A89" s="316" t="s">
        <v>608</v>
      </c>
      <c r="B89" s="317"/>
      <c r="C89" s="317"/>
      <c r="D89" s="318"/>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19"/>
      <c r="AL89" s="320"/>
      <c r="AM89" s="321"/>
      <c r="AN89" s="322"/>
      <c r="AO89" s="251"/>
      <c r="AP89" s="251"/>
      <c r="AQ89" s="232"/>
    </row>
    <row r="90" spans="1:45" ht="12" customHeight="1" thickBot="1" x14ac:dyDescent="0.3">
      <c r="A90" s="254" t="s">
        <v>609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3"/>
      <c r="AL90" s="324"/>
      <c r="AM90" s="325"/>
      <c r="AN90" s="326"/>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610</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611</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612</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613</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614</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zoomScale="70" zoomScaleSheetLayoutView="70" workbookViewId="0">
      <selection activeCell="E26" sqref="E26:F54"/>
    </sheetView>
  </sheetViews>
  <sheetFormatPr defaultRowHeight="15.75" x14ac:dyDescent="0.25"/>
  <cols>
    <col min="1" max="1" width="9.140625" style="63"/>
    <col min="2" max="2" width="87.85546875" style="63" customWidth="1"/>
    <col min="3" max="3" width="19" style="63" customWidth="1"/>
    <col min="4" max="4" width="15.28515625" style="63" customWidth="1"/>
    <col min="5" max="5" width="14.7109375" style="63" customWidth="1"/>
    <col min="6" max="6" width="15.5703125" style="63" customWidth="1"/>
    <col min="7" max="8" width="18.28515625" style="63" customWidth="1"/>
    <col min="9" max="9" width="64.85546875" style="63" customWidth="1"/>
    <col min="10" max="10" width="32.28515625" style="63" customWidth="1"/>
    <col min="11" max="250" width="9.140625" style="63"/>
    <col min="251" max="251" width="37.7109375" style="63" customWidth="1"/>
    <col min="252" max="252" width="9.140625" style="63"/>
    <col min="253" max="253" width="12.85546875" style="63" customWidth="1"/>
    <col min="254" max="255" width="0" style="63" hidden="1" customWidth="1"/>
    <col min="256" max="256" width="18.28515625" style="63" customWidth="1"/>
    <col min="257" max="257" width="64.85546875" style="63" customWidth="1"/>
    <col min="258" max="261" width="9.140625" style="63"/>
    <col min="262" max="262" width="14.85546875" style="63" customWidth="1"/>
    <col min="263" max="506" width="9.140625" style="63"/>
    <col min="507" max="507" width="37.7109375" style="63" customWidth="1"/>
    <col min="508" max="508" width="9.140625" style="63"/>
    <col min="509" max="509" width="12.85546875" style="63" customWidth="1"/>
    <col min="510" max="511" width="0" style="63" hidden="1" customWidth="1"/>
    <col min="512" max="512" width="18.28515625" style="63" customWidth="1"/>
    <col min="513" max="513" width="64.85546875" style="63" customWidth="1"/>
    <col min="514" max="517" width="9.140625" style="63"/>
    <col min="518" max="518" width="14.85546875" style="63" customWidth="1"/>
    <col min="519" max="762" width="9.140625" style="63"/>
    <col min="763" max="763" width="37.7109375" style="63" customWidth="1"/>
    <col min="764" max="764" width="9.140625" style="63"/>
    <col min="765" max="765" width="12.85546875" style="63" customWidth="1"/>
    <col min="766" max="767" width="0" style="63" hidden="1" customWidth="1"/>
    <col min="768" max="768" width="18.28515625" style="63" customWidth="1"/>
    <col min="769" max="769" width="64.85546875" style="63" customWidth="1"/>
    <col min="770" max="773" width="9.140625" style="63"/>
    <col min="774" max="774" width="14.85546875" style="63" customWidth="1"/>
    <col min="775" max="1018" width="9.140625" style="63"/>
    <col min="1019" max="1019" width="37.7109375" style="63" customWidth="1"/>
    <col min="1020" max="1020" width="9.140625" style="63"/>
    <col min="1021" max="1021" width="12.85546875" style="63" customWidth="1"/>
    <col min="1022" max="1023" width="0" style="63" hidden="1" customWidth="1"/>
    <col min="1024" max="1024" width="18.28515625" style="63" customWidth="1"/>
    <col min="1025" max="1025" width="64.85546875" style="63" customWidth="1"/>
    <col min="1026" max="1029" width="9.140625" style="63"/>
    <col min="1030" max="1030" width="14.85546875" style="63" customWidth="1"/>
    <col min="1031" max="1274" width="9.140625" style="63"/>
    <col min="1275" max="1275" width="37.7109375" style="63" customWidth="1"/>
    <col min="1276" max="1276" width="9.140625" style="63"/>
    <col min="1277" max="1277" width="12.85546875" style="63" customWidth="1"/>
    <col min="1278" max="1279" width="0" style="63" hidden="1" customWidth="1"/>
    <col min="1280" max="1280" width="18.28515625" style="63" customWidth="1"/>
    <col min="1281" max="1281" width="64.85546875" style="63" customWidth="1"/>
    <col min="1282" max="1285" width="9.140625" style="63"/>
    <col min="1286" max="1286" width="14.85546875" style="63" customWidth="1"/>
    <col min="1287" max="1530" width="9.140625" style="63"/>
    <col min="1531" max="1531" width="37.7109375" style="63" customWidth="1"/>
    <col min="1532" max="1532" width="9.140625" style="63"/>
    <col min="1533" max="1533" width="12.85546875" style="63" customWidth="1"/>
    <col min="1534" max="1535" width="0" style="63" hidden="1" customWidth="1"/>
    <col min="1536" max="1536" width="18.28515625" style="63" customWidth="1"/>
    <col min="1537" max="1537" width="64.85546875" style="63" customWidth="1"/>
    <col min="1538" max="1541" width="9.140625" style="63"/>
    <col min="1542" max="1542" width="14.85546875" style="63" customWidth="1"/>
    <col min="1543" max="1786" width="9.140625" style="63"/>
    <col min="1787" max="1787" width="37.7109375" style="63" customWidth="1"/>
    <col min="1788" max="1788" width="9.140625" style="63"/>
    <col min="1789" max="1789" width="12.85546875" style="63" customWidth="1"/>
    <col min="1790" max="1791" width="0" style="63" hidden="1" customWidth="1"/>
    <col min="1792" max="1792" width="18.28515625" style="63" customWidth="1"/>
    <col min="1793" max="1793" width="64.85546875" style="63" customWidth="1"/>
    <col min="1794" max="1797" width="9.140625" style="63"/>
    <col min="1798" max="1798" width="14.85546875" style="63" customWidth="1"/>
    <col min="1799" max="2042" width="9.140625" style="63"/>
    <col min="2043" max="2043" width="37.7109375" style="63" customWidth="1"/>
    <col min="2044" max="2044" width="9.140625" style="63"/>
    <col min="2045" max="2045" width="12.85546875" style="63" customWidth="1"/>
    <col min="2046" max="2047" width="0" style="63" hidden="1" customWidth="1"/>
    <col min="2048" max="2048" width="18.28515625" style="63" customWidth="1"/>
    <col min="2049" max="2049" width="64.85546875" style="63" customWidth="1"/>
    <col min="2050" max="2053" width="9.140625" style="63"/>
    <col min="2054" max="2054" width="14.85546875" style="63" customWidth="1"/>
    <col min="2055" max="2298" width="9.140625" style="63"/>
    <col min="2299" max="2299" width="37.7109375" style="63" customWidth="1"/>
    <col min="2300" max="2300" width="9.140625" style="63"/>
    <col min="2301" max="2301" width="12.85546875" style="63" customWidth="1"/>
    <col min="2302" max="2303" width="0" style="63" hidden="1" customWidth="1"/>
    <col min="2304" max="2304" width="18.28515625" style="63" customWidth="1"/>
    <col min="2305" max="2305" width="64.85546875" style="63" customWidth="1"/>
    <col min="2306" max="2309" width="9.140625" style="63"/>
    <col min="2310" max="2310" width="14.85546875" style="63" customWidth="1"/>
    <col min="2311" max="2554" width="9.140625" style="63"/>
    <col min="2555" max="2555" width="37.7109375" style="63" customWidth="1"/>
    <col min="2556" max="2556" width="9.140625" style="63"/>
    <col min="2557" max="2557" width="12.85546875" style="63" customWidth="1"/>
    <col min="2558" max="2559" width="0" style="63" hidden="1" customWidth="1"/>
    <col min="2560" max="2560" width="18.28515625" style="63" customWidth="1"/>
    <col min="2561" max="2561" width="64.85546875" style="63" customWidth="1"/>
    <col min="2562" max="2565" width="9.140625" style="63"/>
    <col min="2566" max="2566" width="14.85546875" style="63" customWidth="1"/>
    <col min="2567" max="2810" width="9.140625" style="63"/>
    <col min="2811" max="2811" width="37.7109375" style="63" customWidth="1"/>
    <col min="2812" max="2812" width="9.140625" style="63"/>
    <col min="2813" max="2813" width="12.85546875" style="63" customWidth="1"/>
    <col min="2814" max="2815" width="0" style="63" hidden="1" customWidth="1"/>
    <col min="2816" max="2816" width="18.28515625" style="63" customWidth="1"/>
    <col min="2817" max="2817" width="64.85546875" style="63" customWidth="1"/>
    <col min="2818" max="2821" width="9.140625" style="63"/>
    <col min="2822" max="2822" width="14.85546875" style="63" customWidth="1"/>
    <col min="2823" max="3066" width="9.140625" style="63"/>
    <col min="3067" max="3067" width="37.7109375" style="63" customWidth="1"/>
    <col min="3068" max="3068" width="9.140625" style="63"/>
    <col min="3069" max="3069" width="12.85546875" style="63" customWidth="1"/>
    <col min="3070" max="3071" width="0" style="63" hidden="1" customWidth="1"/>
    <col min="3072" max="3072" width="18.28515625" style="63" customWidth="1"/>
    <col min="3073" max="3073" width="64.85546875" style="63" customWidth="1"/>
    <col min="3074" max="3077" width="9.140625" style="63"/>
    <col min="3078" max="3078" width="14.85546875" style="63" customWidth="1"/>
    <col min="3079" max="3322" width="9.140625" style="63"/>
    <col min="3323" max="3323" width="37.7109375" style="63" customWidth="1"/>
    <col min="3324" max="3324" width="9.140625" style="63"/>
    <col min="3325" max="3325" width="12.85546875" style="63" customWidth="1"/>
    <col min="3326" max="3327" width="0" style="63" hidden="1" customWidth="1"/>
    <col min="3328" max="3328" width="18.28515625" style="63" customWidth="1"/>
    <col min="3329" max="3329" width="64.85546875" style="63" customWidth="1"/>
    <col min="3330" max="3333" width="9.140625" style="63"/>
    <col min="3334" max="3334" width="14.85546875" style="63" customWidth="1"/>
    <col min="3335" max="3578" width="9.140625" style="63"/>
    <col min="3579" max="3579" width="37.7109375" style="63" customWidth="1"/>
    <col min="3580" max="3580" width="9.140625" style="63"/>
    <col min="3581" max="3581" width="12.85546875" style="63" customWidth="1"/>
    <col min="3582" max="3583" width="0" style="63" hidden="1" customWidth="1"/>
    <col min="3584" max="3584" width="18.28515625" style="63" customWidth="1"/>
    <col min="3585" max="3585" width="64.85546875" style="63" customWidth="1"/>
    <col min="3586" max="3589" width="9.140625" style="63"/>
    <col min="3590" max="3590" width="14.85546875" style="63" customWidth="1"/>
    <col min="3591" max="3834" width="9.140625" style="63"/>
    <col min="3835" max="3835" width="37.7109375" style="63" customWidth="1"/>
    <col min="3836" max="3836" width="9.140625" style="63"/>
    <col min="3837" max="3837" width="12.85546875" style="63" customWidth="1"/>
    <col min="3838" max="3839" width="0" style="63" hidden="1" customWidth="1"/>
    <col min="3840" max="3840" width="18.28515625" style="63" customWidth="1"/>
    <col min="3841" max="3841" width="64.85546875" style="63" customWidth="1"/>
    <col min="3842" max="3845" width="9.140625" style="63"/>
    <col min="3846" max="3846" width="14.85546875" style="63" customWidth="1"/>
    <col min="3847" max="4090" width="9.140625" style="63"/>
    <col min="4091" max="4091" width="37.7109375" style="63" customWidth="1"/>
    <col min="4092" max="4092" width="9.140625" style="63"/>
    <col min="4093" max="4093" width="12.85546875" style="63" customWidth="1"/>
    <col min="4094" max="4095" width="0" style="63" hidden="1" customWidth="1"/>
    <col min="4096" max="4096" width="18.28515625" style="63" customWidth="1"/>
    <col min="4097" max="4097" width="64.85546875" style="63" customWidth="1"/>
    <col min="4098" max="4101" width="9.140625" style="63"/>
    <col min="4102" max="4102" width="14.85546875" style="63" customWidth="1"/>
    <col min="4103" max="4346" width="9.140625" style="63"/>
    <col min="4347" max="4347" width="37.7109375" style="63" customWidth="1"/>
    <col min="4348" max="4348" width="9.140625" style="63"/>
    <col min="4349" max="4349" width="12.85546875" style="63" customWidth="1"/>
    <col min="4350" max="4351" width="0" style="63" hidden="1" customWidth="1"/>
    <col min="4352" max="4352" width="18.28515625" style="63" customWidth="1"/>
    <col min="4353" max="4353" width="64.85546875" style="63" customWidth="1"/>
    <col min="4354" max="4357" width="9.140625" style="63"/>
    <col min="4358" max="4358" width="14.85546875" style="63" customWidth="1"/>
    <col min="4359" max="4602" width="9.140625" style="63"/>
    <col min="4603" max="4603" width="37.7109375" style="63" customWidth="1"/>
    <col min="4604" max="4604" width="9.140625" style="63"/>
    <col min="4605" max="4605" width="12.85546875" style="63" customWidth="1"/>
    <col min="4606" max="4607" width="0" style="63" hidden="1" customWidth="1"/>
    <col min="4608" max="4608" width="18.28515625" style="63" customWidth="1"/>
    <col min="4609" max="4609" width="64.85546875" style="63" customWidth="1"/>
    <col min="4610" max="4613" width="9.140625" style="63"/>
    <col min="4614" max="4614" width="14.85546875" style="63" customWidth="1"/>
    <col min="4615" max="4858" width="9.140625" style="63"/>
    <col min="4859" max="4859" width="37.7109375" style="63" customWidth="1"/>
    <col min="4860" max="4860" width="9.140625" style="63"/>
    <col min="4861" max="4861" width="12.85546875" style="63" customWidth="1"/>
    <col min="4862" max="4863" width="0" style="63" hidden="1" customWidth="1"/>
    <col min="4864" max="4864" width="18.28515625" style="63" customWidth="1"/>
    <col min="4865" max="4865" width="64.85546875" style="63" customWidth="1"/>
    <col min="4866" max="4869" width="9.140625" style="63"/>
    <col min="4870" max="4870" width="14.85546875" style="63" customWidth="1"/>
    <col min="4871" max="5114" width="9.140625" style="63"/>
    <col min="5115" max="5115" width="37.7109375" style="63" customWidth="1"/>
    <col min="5116" max="5116" width="9.140625" style="63"/>
    <col min="5117" max="5117" width="12.85546875" style="63" customWidth="1"/>
    <col min="5118" max="5119" width="0" style="63" hidden="1" customWidth="1"/>
    <col min="5120" max="5120" width="18.28515625" style="63" customWidth="1"/>
    <col min="5121" max="5121" width="64.85546875" style="63" customWidth="1"/>
    <col min="5122" max="5125" width="9.140625" style="63"/>
    <col min="5126" max="5126" width="14.85546875" style="63" customWidth="1"/>
    <col min="5127" max="5370" width="9.140625" style="63"/>
    <col min="5371" max="5371" width="37.7109375" style="63" customWidth="1"/>
    <col min="5372" max="5372" width="9.140625" style="63"/>
    <col min="5373" max="5373" width="12.85546875" style="63" customWidth="1"/>
    <col min="5374" max="5375" width="0" style="63" hidden="1" customWidth="1"/>
    <col min="5376" max="5376" width="18.28515625" style="63" customWidth="1"/>
    <col min="5377" max="5377" width="64.85546875" style="63" customWidth="1"/>
    <col min="5378" max="5381" width="9.140625" style="63"/>
    <col min="5382" max="5382" width="14.85546875" style="63" customWidth="1"/>
    <col min="5383" max="5626" width="9.140625" style="63"/>
    <col min="5627" max="5627" width="37.7109375" style="63" customWidth="1"/>
    <col min="5628" max="5628" width="9.140625" style="63"/>
    <col min="5629" max="5629" width="12.85546875" style="63" customWidth="1"/>
    <col min="5630" max="5631" width="0" style="63" hidden="1" customWidth="1"/>
    <col min="5632" max="5632" width="18.28515625" style="63" customWidth="1"/>
    <col min="5633" max="5633" width="64.85546875" style="63" customWidth="1"/>
    <col min="5634" max="5637" width="9.140625" style="63"/>
    <col min="5638" max="5638" width="14.85546875" style="63" customWidth="1"/>
    <col min="5639" max="5882" width="9.140625" style="63"/>
    <col min="5883" max="5883" width="37.7109375" style="63" customWidth="1"/>
    <col min="5884" max="5884" width="9.140625" style="63"/>
    <col min="5885" max="5885" width="12.85546875" style="63" customWidth="1"/>
    <col min="5886" max="5887" width="0" style="63" hidden="1" customWidth="1"/>
    <col min="5888" max="5888" width="18.28515625" style="63" customWidth="1"/>
    <col min="5889" max="5889" width="64.85546875" style="63" customWidth="1"/>
    <col min="5890" max="5893" width="9.140625" style="63"/>
    <col min="5894" max="5894" width="14.85546875" style="63" customWidth="1"/>
    <col min="5895" max="6138" width="9.140625" style="63"/>
    <col min="6139" max="6139" width="37.7109375" style="63" customWidth="1"/>
    <col min="6140" max="6140" width="9.140625" style="63"/>
    <col min="6141" max="6141" width="12.85546875" style="63" customWidth="1"/>
    <col min="6142" max="6143" width="0" style="63" hidden="1" customWidth="1"/>
    <col min="6144" max="6144" width="18.28515625" style="63" customWidth="1"/>
    <col min="6145" max="6145" width="64.85546875" style="63" customWidth="1"/>
    <col min="6146" max="6149" width="9.140625" style="63"/>
    <col min="6150" max="6150" width="14.85546875" style="63" customWidth="1"/>
    <col min="6151" max="6394" width="9.140625" style="63"/>
    <col min="6395" max="6395" width="37.7109375" style="63" customWidth="1"/>
    <col min="6396" max="6396" width="9.140625" style="63"/>
    <col min="6397" max="6397" width="12.85546875" style="63" customWidth="1"/>
    <col min="6398" max="6399" width="0" style="63" hidden="1" customWidth="1"/>
    <col min="6400" max="6400" width="18.28515625" style="63" customWidth="1"/>
    <col min="6401" max="6401" width="64.85546875" style="63" customWidth="1"/>
    <col min="6402" max="6405" width="9.140625" style="63"/>
    <col min="6406" max="6406" width="14.85546875" style="63" customWidth="1"/>
    <col min="6407" max="6650" width="9.140625" style="63"/>
    <col min="6651" max="6651" width="37.7109375" style="63" customWidth="1"/>
    <col min="6652" max="6652" width="9.140625" style="63"/>
    <col min="6653" max="6653" width="12.85546875" style="63" customWidth="1"/>
    <col min="6654" max="6655" width="0" style="63" hidden="1" customWidth="1"/>
    <col min="6656" max="6656" width="18.28515625" style="63" customWidth="1"/>
    <col min="6657" max="6657" width="64.85546875" style="63" customWidth="1"/>
    <col min="6658" max="6661" width="9.140625" style="63"/>
    <col min="6662" max="6662" width="14.85546875" style="63" customWidth="1"/>
    <col min="6663" max="6906" width="9.140625" style="63"/>
    <col min="6907" max="6907" width="37.7109375" style="63" customWidth="1"/>
    <col min="6908" max="6908" width="9.140625" style="63"/>
    <col min="6909" max="6909" width="12.85546875" style="63" customWidth="1"/>
    <col min="6910" max="6911" width="0" style="63" hidden="1" customWidth="1"/>
    <col min="6912" max="6912" width="18.28515625" style="63" customWidth="1"/>
    <col min="6913" max="6913" width="64.85546875" style="63" customWidth="1"/>
    <col min="6914" max="6917" width="9.140625" style="63"/>
    <col min="6918" max="6918" width="14.85546875" style="63" customWidth="1"/>
    <col min="6919" max="7162" width="9.140625" style="63"/>
    <col min="7163" max="7163" width="37.7109375" style="63" customWidth="1"/>
    <col min="7164" max="7164" width="9.140625" style="63"/>
    <col min="7165" max="7165" width="12.85546875" style="63" customWidth="1"/>
    <col min="7166" max="7167" width="0" style="63" hidden="1" customWidth="1"/>
    <col min="7168" max="7168" width="18.28515625" style="63" customWidth="1"/>
    <col min="7169" max="7169" width="64.85546875" style="63" customWidth="1"/>
    <col min="7170" max="7173" width="9.140625" style="63"/>
    <col min="7174" max="7174" width="14.85546875" style="63" customWidth="1"/>
    <col min="7175" max="7418" width="9.140625" style="63"/>
    <col min="7419" max="7419" width="37.7109375" style="63" customWidth="1"/>
    <col min="7420" max="7420" width="9.140625" style="63"/>
    <col min="7421" max="7421" width="12.85546875" style="63" customWidth="1"/>
    <col min="7422" max="7423" width="0" style="63" hidden="1" customWidth="1"/>
    <col min="7424" max="7424" width="18.28515625" style="63" customWidth="1"/>
    <col min="7425" max="7425" width="64.85546875" style="63" customWidth="1"/>
    <col min="7426" max="7429" width="9.140625" style="63"/>
    <col min="7430" max="7430" width="14.85546875" style="63" customWidth="1"/>
    <col min="7431" max="7674" width="9.140625" style="63"/>
    <col min="7675" max="7675" width="37.7109375" style="63" customWidth="1"/>
    <col min="7676" max="7676" width="9.140625" style="63"/>
    <col min="7677" max="7677" width="12.85546875" style="63" customWidth="1"/>
    <col min="7678" max="7679" width="0" style="63" hidden="1" customWidth="1"/>
    <col min="7680" max="7680" width="18.28515625" style="63" customWidth="1"/>
    <col min="7681" max="7681" width="64.85546875" style="63" customWidth="1"/>
    <col min="7682" max="7685" width="9.140625" style="63"/>
    <col min="7686" max="7686" width="14.85546875" style="63" customWidth="1"/>
    <col min="7687" max="7930" width="9.140625" style="63"/>
    <col min="7931" max="7931" width="37.7109375" style="63" customWidth="1"/>
    <col min="7932" max="7932" width="9.140625" style="63"/>
    <col min="7933" max="7933" width="12.85546875" style="63" customWidth="1"/>
    <col min="7934" max="7935" width="0" style="63" hidden="1" customWidth="1"/>
    <col min="7936" max="7936" width="18.28515625" style="63" customWidth="1"/>
    <col min="7937" max="7937" width="64.85546875" style="63" customWidth="1"/>
    <col min="7938" max="7941" width="9.140625" style="63"/>
    <col min="7942" max="7942" width="14.85546875" style="63" customWidth="1"/>
    <col min="7943" max="8186" width="9.140625" style="63"/>
    <col min="8187" max="8187" width="37.7109375" style="63" customWidth="1"/>
    <col min="8188" max="8188" width="9.140625" style="63"/>
    <col min="8189" max="8189" width="12.85546875" style="63" customWidth="1"/>
    <col min="8190" max="8191" width="0" style="63" hidden="1" customWidth="1"/>
    <col min="8192" max="8192" width="18.28515625" style="63" customWidth="1"/>
    <col min="8193" max="8193" width="64.85546875" style="63" customWidth="1"/>
    <col min="8194" max="8197" width="9.140625" style="63"/>
    <col min="8198" max="8198" width="14.85546875" style="63" customWidth="1"/>
    <col min="8199" max="8442" width="9.140625" style="63"/>
    <col min="8443" max="8443" width="37.7109375" style="63" customWidth="1"/>
    <col min="8444" max="8444" width="9.140625" style="63"/>
    <col min="8445" max="8445" width="12.85546875" style="63" customWidth="1"/>
    <col min="8446" max="8447" width="0" style="63" hidden="1" customWidth="1"/>
    <col min="8448" max="8448" width="18.28515625" style="63" customWidth="1"/>
    <col min="8449" max="8449" width="64.85546875" style="63" customWidth="1"/>
    <col min="8450" max="8453" width="9.140625" style="63"/>
    <col min="8454" max="8454" width="14.85546875" style="63" customWidth="1"/>
    <col min="8455" max="8698" width="9.140625" style="63"/>
    <col min="8699" max="8699" width="37.7109375" style="63" customWidth="1"/>
    <col min="8700" max="8700" width="9.140625" style="63"/>
    <col min="8701" max="8701" width="12.85546875" style="63" customWidth="1"/>
    <col min="8702" max="8703" width="0" style="63" hidden="1" customWidth="1"/>
    <col min="8704" max="8704" width="18.28515625" style="63" customWidth="1"/>
    <col min="8705" max="8705" width="64.85546875" style="63" customWidth="1"/>
    <col min="8706" max="8709" width="9.140625" style="63"/>
    <col min="8710" max="8710" width="14.85546875" style="63" customWidth="1"/>
    <col min="8711" max="8954" width="9.140625" style="63"/>
    <col min="8955" max="8955" width="37.7109375" style="63" customWidth="1"/>
    <col min="8956" max="8956" width="9.140625" style="63"/>
    <col min="8957" max="8957" width="12.85546875" style="63" customWidth="1"/>
    <col min="8958" max="8959" width="0" style="63" hidden="1" customWidth="1"/>
    <col min="8960" max="8960" width="18.28515625" style="63" customWidth="1"/>
    <col min="8961" max="8961" width="64.85546875" style="63" customWidth="1"/>
    <col min="8962" max="8965" width="9.140625" style="63"/>
    <col min="8966" max="8966" width="14.85546875" style="63" customWidth="1"/>
    <col min="8967" max="9210" width="9.140625" style="63"/>
    <col min="9211" max="9211" width="37.7109375" style="63" customWidth="1"/>
    <col min="9212" max="9212" width="9.140625" style="63"/>
    <col min="9213" max="9213" width="12.85546875" style="63" customWidth="1"/>
    <col min="9214" max="9215" width="0" style="63" hidden="1" customWidth="1"/>
    <col min="9216" max="9216" width="18.28515625" style="63" customWidth="1"/>
    <col min="9217" max="9217" width="64.85546875" style="63" customWidth="1"/>
    <col min="9218" max="9221" width="9.140625" style="63"/>
    <col min="9222" max="9222" width="14.85546875" style="63" customWidth="1"/>
    <col min="9223" max="9466" width="9.140625" style="63"/>
    <col min="9467" max="9467" width="37.7109375" style="63" customWidth="1"/>
    <col min="9468" max="9468" width="9.140625" style="63"/>
    <col min="9469" max="9469" width="12.85546875" style="63" customWidth="1"/>
    <col min="9470" max="9471" width="0" style="63" hidden="1" customWidth="1"/>
    <col min="9472" max="9472" width="18.28515625" style="63" customWidth="1"/>
    <col min="9473" max="9473" width="64.85546875" style="63" customWidth="1"/>
    <col min="9474" max="9477" width="9.140625" style="63"/>
    <col min="9478" max="9478" width="14.85546875" style="63" customWidth="1"/>
    <col min="9479" max="9722" width="9.140625" style="63"/>
    <col min="9723" max="9723" width="37.7109375" style="63" customWidth="1"/>
    <col min="9724" max="9724" width="9.140625" style="63"/>
    <col min="9725" max="9725" width="12.85546875" style="63" customWidth="1"/>
    <col min="9726" max="9727" width="0" style="63" hidden="1" customWidth="1"/>
    <col min="9728" max="9728" width="18.28515625" style="63" customWidth="1"/>
    <col min="9729" max="9729" width="64.85546875" style="63" customWidth="1"/>
    <col min="9730" max="9733" width="9.140625" style="63"/>
    <col min="9734" max="9734" width="14.85546875" style="63" customWidth="1"/>
    <col min="9735" max="9978" width="9.140625" style="63"/>
    <col min="9979" max="9979" width="37.7109375" style="63" customWidth="1"/>
    <col min="9980" max="9980" width="9.140625" style="63"/>
    <col min="9981" max="9981" width="12.85546875" style="63" customWidth="1"/>
    <col min="9982" max="9983" width="0" style="63" hidden="1" customWidth="1"/>
    <col min="9984" max="9984" width="18.28515625" style="63" customWidth="1"/>
    <col min="9985" max="9985" width="64.85546875" style="63" customWidth="1"/>
    <col min="9986" max="9989" width="9.140625" style="63"/>
    <col min="9990" max="9990" width="14.85546875" style="63" customWidth="1"/>
    <col min="9991" max="10234" width="9.140625" style="63"/>
    <col min="10235" max="10235" width="37.7109375" style="63" customWidth="1"/>
    <col min="10236" max="10236" width="9.140625" style="63"/>
    <col min="10237" max="10237" width="12.85546875" style="63" customWidth="1"/>
    <col min="10238" max="10239" width="0" style="63" hidden="1" customWidth="1"/>
    <col min="10240" max="10240" width="18.28515625" style="63" customWidth="1"/>
    <col min="10241" max="10241" width="64.85546875" style="63" customWidth="1"/>
    <col min="10242" max="10245" width="9.140625" style="63"/>
    <col min="10246" max="10246" width="14.85546875" style="63" customWidth="1"/>
    <col min="10247" max="10490" width="9.140625" style="63"/>
    <col min="10491" max="10491" width="37.7109375" style="63" customWidth="1"/>
    <col min="10492" max="10492" width="9.140625" style="63"/>
    <col min="10493" max="10493" width="12.85546875" style="63" customWidth="1"/>
    <col min="10494" max="10495" width="0" style="63" hidden="1" customWidth="1"/>
    <col min="10496" max="10496" width="18.28515625" style="63" customWidth="1"/>
    <col min="10497" max="10497" width="64.85546875" style="63" customWidth="1"/>
    <col min="10498" max="10501" width="9.140625" style="63"/>
    <col min="10502" max="10502" width="14.85546875" style="63" customWidth="1"/>
    <col min="10503" max="10746" width="9.140625" style="63"/>
    <col min="10747" max="10747" width="37.7109375" style="63" customWidth="1"/>
    <col min="10748" max="10748" width="9.140625" style="63"/>
    <col min="10749" max="10749" width="12.85546875" style="63" customWidth="1"/>
    <col min="10750" max="10751" width="0" style="63" hidden="1" customWidth="1"/>
    <col min="10752" max="10752" width="18.28515625" style="63" customWidth="1"/>
    <col min="10753" max="10753" width="64.85546875" style="63" customWidth="1"/>
    <col min="10754" max="10757" width="9.140625" style="63"/>
    <col min="10758" max="10758" width="14.85546875" style="63" customWidth="1"/>
    <col min="10759" max="11002" width="9.140625" style="63"/>
    <col min="11003" max="11003" width="37.7109375" style="63" customWidth="1"/>
    <col min="11004" max="11004" width="9.140625" style="63"/>
    <col min="11005" max="11005" width="12.85546875" style="63" customWidth="1"/>
    <col min="11006" max="11007" width="0" style="63" hidden="1" customWidth="1"/>
    <col min="11008" max="11008" width="18.28515625" style="63" customWidth="1"/>
    <col min="11009" max="11009" width="64.85546875" style="63" customWidth="1"/>
    <col min="11010" max="11013" width="9.140625" style="63"/>
    <col min="11014" max="11014" width="14.85546875" style="63" customWidth="1"/>
    <col min="11015" max="11258" width="9.140625" style="63"/>
    <col min="11259" max="11259" width="37.7109375" style="63" customWidth="1"/>
    <col min="11260" max="11260" width="9.140625" style="63"/>
    <col min="11261" max="11261" width="12.85546875" style="63" customWidth="1"/>
    <col min="11262" max="11263" width="0" style="63" hidden="1" customWidth="1"/>
    <col min="11264" max="11264" width="18.28515625" style="63" customWidth="1"/>
    <col min="11265" max="11265" width="64.85546875" style="63" customWidth="1"/>
    <col min="11266" max="11269" width="9.140625" style="63"/>
    <col min="11270" max="11270" width="14.85546875" style="63" customWidth="1"/>
    <col min="11271" max="11514" width="9.140625" style="63"/>
    <col min="11515" max="11515" width="37.7109375" style="63" customWidth="1"/>
    <col min="11516" max="11516" width="9.140625" style="63"/>
    <col min="11517" max="11517" width="12.85546875" style="63" customWidth="1"/>
    <col min="11518" max="11519" width="0" style="63" hidden="1" customWidth="1"/>
    <col min="11520" max="11520" width="18.28515625" style="63" customWidth="1"/>
    <col min="11521" max="11521" width="64.85546875" style="63" customWidth="1"/>
    <col min="11522" max="11525" width="9.140625" style="63"/>
    <col min="11526" max="11526" width="14.85546875" style="63" customWidth="1"/>
    <col min="11527" max="11770" width="9.140625" style="63"/>
    <col min="11771" max="11771" width="37.7109375" style="63" customWidth="1"/>
    <col min="11772" max="11772" width="9.140625" style="63"/>
    <col min="11773" max="11773" width="12.85546875" style="63" customWidth="1"/>
    <col min="11774" max="11775" width="0" style="63" hidden="1" customWidth="1"/>
    <col min="11776" max="11776" width="18.28515625" style="63" customWidth="1"/>
    <col min="11777" max="11777" width="64.85546875" style="63" customWidth="1"/>
    <col min="11778" max="11781" width="9.140625" style="63"/>
    <col min="11782" max="11782" width="14.85546875" style="63" customWidth="1"/>
    <col min="11783" max="12026" width="9.140625" style="63"/>
    <col min="12027" max="12027" width="37.7109375" style="63" customWidth="1"/>
    <col min="12028" max="12028" width="9.140625" style="63"/>
    <col min="12029" max="12029" width="12.85546875" style="63" customWidth="1"/>
    <col min="12030" max="12031" width="0" style="63" hidden="1" customWidth="1"/>
    <col min="12032" max="12032" width="18.28515625" style="63" customWidth="1"/>
    <col min="12033" max="12033" width="64.85546875" style="63" customWidth="1"/>
    <col min="12034" max="12037" width="9.140625" style="63"/>
    <col min="12038" max="12038" width="14.85546875" style="63" customWidth="1"/>
    <col min="12039" max="12282" width="9.140625" style="63"/>
    <col min="12283" max="12283" width="37.7109375" style="63" customWidth="1"/>
    <col min="12284" max="12284" width="9.140625" style="63"/>
    <col min="12285" max="12285" width="12.85546875" style="63" customWidth="1"/>
    <col min="12286" max="12287" width="0" style="63" hidden="1" customWidth="1"/>
    <col min="12288" max="12288" width="18.28515625" style="63" customWidth="1"/>
    <col min="12289" max="12289" width="64.85546875" style="63" customWidth="1"/>
    <col min="12290" max="12293" width="9.140625" style="63"/>
    <col min="12294" max="12294" width="14.85546875" style="63" customWidth="1"/>
    <col min="12295" max="12538" width="9.140625" style="63"/>
    <col min="12539" max="12539" width="37.7109375" style="63" customWidth="1"/>
    <col min="12540" max="12540" width="9.140625" style="63"/>
    <col min="12541" max="12541" width="12.85546875" style="63" customWidth="1"/>
    <col min="12542" max="12543" width="0" style="63" hidden="1" customWidth="1"/>
    <col min="12544" max="12544" width="18.28515625" style="63" customWidth="1"/>
    <col min="12545" max="12545" width="64.85546875" style="63" customWidth="1"/>
    <col min="12546" max="12549" width="9.140625" style="63"/>
    <col min="12550" max="12550" width="14.85546875" style="63" customWidth="1"/>
    <col min="12551" max="12794" width="9.140625" style="63"/>
    <col min="12795" max="12795" width="37.7109375" style="63" customWidth="1"/>
    <col min="12796" max="12796" width="9.140625" style="63"/>
    <col min="12797" max="12797" width="12.85546875" style="63" customWidth="1"/>
    <col min="12798" max="12799" width="0" style="63" hidden="1" customWidth="1"/>
    <col min="12800" max="12800" width="18.28515625" style="63" customWidth="1"/>
    <col min="12801" max="12801" width="64.85546875" style="63" customWidth="1"/>
    <col min="12802" max="12805" width="9.140625" style="63"/>
    <col min="12806" max="12806" width="14.85546875" style="63" customWidth="1"/>
    <col min="12807" max="13050" width="9.140625" style="63"/>
    <col min="13051" max="13051" width="37.7109375" style="63" customWidth="1"/>
    <col min="13052" max="13052" width="9.140625" style="63"/>
    <col min="13053" max="13053" width="12.85546875" style="63" customWidth="1"/>
    <col min="13054" max="13055" width="0" style="63" hidden="1" customWidth="1"/>
    <col min="13056" max="13056" width="18.28515625" style="63" customWidth="1"/>
    <col min="13057" max="13057" width="64.85546875" style="63" customWidth="1"/>
    <col min="13058" max="13061" width="9.140625" style="63"/>
    <col min="13062" max="13062" width="14.85546875" style="63" customWidth="1"/>
    <col min="13063" max="13306" width="9.140625" style="63"/>
    <col min="13307" max="13307" width="37.7109375" style="63" customWidth="1"/>
    <col min="13308" max="13308" width="9.140625" style="63"/>
    <col min="13309" max="13309" width="12.85546875" style="63" customWidth="1"/>
    <col min="13310" max="13311" width="0" style="63" hidden="1" customWidth="1"/>
    <col min="13312" max="13312" width="18.28515625" style="63" customWidth="1"/>
    <col min="13313" max="13313" width="64.85546875" style="63" customWidth="1"/>
    <col min="13314" max="13317" width="9.140625" style="63"/>
    <col min="13318" max="13318" width="14.85546875" style="63" customWidth="1"/>
    <col min="13319" max="13562" width="9.140625" style="63"/>
    <col min="13563" max="13563" width="37.7109375" style="63" customWidth="1"/>
    <col min="13564" max="13564" width="9.140625" style="63"/>
    <col min="13565" max="13565" width="12.85546875" style="63" customWidth="1"/>
    <col min="13566" max="13567" width="0" style="63" hidden="1" customWidth="1"/>
    <col min="13568" max="13568" width="18.28515625" style="63" customWidth="1"/>
    <col min="13569" max="13569" width="64.85546875" style="63" customWidth="1"/>
    <col min="13570" max="13573" width="9.140625" style="63"/>
    <col min="13574" max="13574" width="14.85546875" style="63" customWidth="1"/>
    <col min="13575" max="13818" width="9.140625" style="63"/>
    <col min="13819" max="13819" width="37.7109375" style="63" customWidth="1"/>
    <col min="13820" max="13820" width="9.140625" style="63"/>
    <col min="13821" max="13821" width="12.85546875" style="63" customWidth="1"/>
    <col min="13822" max="13823" width="0" style="63" hidden="1" customWidth="1"/>
    <col min="13824" max="13824" width="18.28515625" style="63" customWidth="1"/>
    <col min="13825" max="13825" width="64.85546875" style="63" customWidth="1"/>
    <col min="13826" max="13829" width="9.140625" style="63"/>
    <col min="13830" max="13830" width="14.85546875" style="63" customWidth="1"/>
    <col min="13831" max="14074" width="9.140625" style="63"/>
    <col min="14075" max="14075" width="37.7109375" style="63" customWidth="1"/>
    <col min="14076" max="14076" width="9.140625" style="63"/>
    <col min="14077" max="14077" width="12.85546875" style="63" customWidth="1"/>
    <col min="14078" max="14079" width="0" style="63" hidden="1" customWidth="1"/>
    <col min="14080" max="14080" width="18.28515625" style="63" customWidth="1"/>
    <col min="14081" max="14081" width="64.85546875" style="63" customWidth="1"/>
    <col min="14082" max="14085" width="9.140625" style="63"/>
    <col min="14086" max="14086" width="14.85546875" style="63" customWidth="1"/>
    <col min="14087" max="14330" width="9.140625" style="63"/>
    <col min="14331" max="14331" width="37.7109375" style="63" customWidth="1"/>
    <col min="14332" max="14332" width="9.140625" style="63"/>
    <col min="14333" max="14333" width="12.85546875" style="63" customWidth="1"/>
    <col min="14334" max="14335" width="0" style="63" hidden="1" customWidth="1"/>
    <col min="14336" max="14336" width="18.28515625" style="63" customWidth="1"/>
    <col min="14337" max="14337" width="64.85546875" style="63" customWidth="1"/>
    <col min="14338" max="14341" width="9.140625" style="63"/>
    <col min="14342" max="14342" width="14.85546875" style="63" customWidth="1"/>
    <col min="14343" max="14586" width="9.140625" style="63"/>
    <col min="14587" max="14587" width="37.7109375" style="63" customWidth="1"/>
    <col min="14588" max="14588" width="9.140625" style="63"/>
    <col min="14589" max="14589" width="12.85546875" style="63" customWidth="1"/>
    <col min="14590" max="14591" width="0" style="63" hidden="1" customWidth="1"/>
    <col min="14592" max="14592" width="18.28515625" style="63" customWidth="1"/>
    <col min="14593" max="14593" width="64.85546875" style="63" customWidth="1"/>
    <col min="14594" max="14597" width="9.140625" style="63"/>
    <col min="14598" max="14598" width="14.85546875" style="63" customWidth="1"/>
    <col min="14599" max="14842" width="9.140625" style="63"/>
    <col min="14843" max="14843" width="37.7109375" style="63" customWidth="1"/>
    <col min="14844" max="14844" width="9.140625" style="63"/>
    <col min="14845" max="14845" width="12.85546875" style="63" customWidth="1"/>
    <col min="14846" max="14847" width="0" style="63" hidden="1" customWidth="1"/>
    <col min="14848" max="14848" width="18.28515625" style="63" customWidth="1"/>
    <col min="14849" max="14849" width="64.85546875" style="63" customWidth="1"/>
    <col min="14850" max="14853" width="9.140625" style="63"/>
    <col min="14854" max="14854" width="14.85546875" style="63" customWidth="1"/>
    <col min="14855" max="15098" width="9.140625" style="63"/>
    <col min="15099" max="15099" width="37.7109375" style="63" customWidth="1"/>
    <col min="15100" max="15100" width="9.140625" style="63"/>
    <col min="15101" max="15101" width="12.85546875" style="63" customWidth="1"/>
    <col min="15102" max="15103" width="0" style="63" hidden="1" customWidth="1"/>
    <col min="15104" max="15104" width="18.28515625" style="63" customWidth="1"/>
    <col min="15105" max="15105" width="64.85546875" style="63" customWidth="1"/>
    <col min="15106" max="15109" width="9.140625" style="63"/>
    <col min="15110" max="15110" width="14.85546875" style="63" customWidth="1"/>
    <col min="15111" max="15354" width="9.140625" style="63"/>
    <col min="15355" max="15355" width="37.7109375" style="63" customWidth="1"/>
    <col min="15356" max="15356" width="9.140625" style="63"/>
    <col min="15357" max="15357" width="12.85546875" style="63" customWidth="1"/>
    <col min="15358" max="15359" width="0" style="63" hidden="1" customWidth="1"/>
    <col min="15360" max="15360" width="18.28515625" style="63" customWidth="1"/>
    <col min="15361" max="15361" width="64.85546875" style="63" customWidth="1"/>
    <col min="15362" max="15365" width="9.140625" style="63"/>
    <col min="15366" max="15366" width="14.85546875" style="63" customWidth="1"/>
    <col min="15367" max="15610" width="9.140625" style="63"/>
    <col min="15611" max="15611" width="37.7109375" style="63" customWidth="1"/>
    <col min="15612" max="15612" width="9.140625" style="63"/>
    <col min="15613" max="15613" width="12.85546875" style="63" customWidth="1"/>
    <col min="15614" max="15615" width="0" style="63" hidden="1" customWidth="1"/>
    <col min="15616" max="15616" width="18.28515625" style="63" customWidth="1"/>
    <col min="15617" max="15617" width="64.85546875" style="63" customWidth="1"/>
    <col min="15618" max="15621" width="9.140625" style="63"/>
    <col min="15622" max="15622" width="14.85546875" style="63" customWidth="1"/>
    <col min="15623" max="15866" width="9.140625" style="63"/>
    <col min="15867" max="15867" width="37.7109375" style="63" customWidth="1"/>
    <col min="15868" max="15868" width="9.140625" style="63"/>
    <col min="15869" max="15869" width="12.85546875" style="63" customWidth="1"/>
    <col min="15870" max="15871" width="0" style="63" hidden="1" customWidth="1"/>
    <col min="15872" max="15872" width="18.28515625" style="63" customWidth="1"/>
    <col min="15873" max="15873" width="64.85546875" style="63" customWidth="1"/>
    <col min="15874" max="15877" width="9.140625" style="63"/>
    <col min="15878" max="15878" width="14.85546875" style="63" customWidth="1"/>
    <col min="15879" max="16122" width="9.140625" style="63"/>
    <col min="16123" max="16123" width="37.7109375" style="63" customWidth="1"/>
    <col min="16124" max="16124" width="9.140625" style="63"/>
    <col min="16125" max="16125" width="12.85546875" style="63" customWidth="1"/>
    <col min="16126" max="16127" width="0" style="63" hidden="1" customWidth="1"/>
    <col min="16128" max="16128" width="18.28515625" style="63" customWidth="1"/>
    <col min="16129" max="16129" width="64.85546875" style="63" customWidth="1"/>
    <col min="16130" max="16133" width="9.140625" style="63"/>
    <col min="16134" max="16134" width="14.85546875" style="63" customWidth="1"/>
    <col min="16135" max="16384" width="9.140625" style="63"/>
  </cols>
  <sheetData>
    <row r="1" spans="1:42" ht="18.75" x14ac:dyDescent="0.25">
      <c r="J1" s="38" t="s">
        <v>69</v>
      </c>
    </row>
    <row r="2" spans="1:42" ht="18.75" x14ac:dyDescent="0.3">
      <c r="J2" s="15" t="s">
        <v>10</v>
      </c>
    </row>
    <row r="3" spans="1:42" ht="18.75" x14ac:dyDescent="0.3">
      <c r="J3" s="15" t="s">
        <v>68</v>
      </c>
    </row>
    <row r="4" spans="1:42" ht="18.75" x14ac:dyDescent="0.3">
      <c r="I4" s="15"/>
    </row>
    <row r="5" spans="1:42" x14ac:dyDescent="0.25">
      <c r="A5" s="265" t="str">
        <f>'1. паспорт местоположение'!A5:C5</f>
        <v>Год раскрытия информации: 2023 год</v>
      </c>
      <c r="B5" s="265"/>
      <c r="C5" s="265"/>
      <c r="D5" s="265"/>
      <c r="E5" s="265"/>
      <c r="F5" s="265"/>
      <c r="G5" s="265"/>
      <c r="H5" s="265"/>
      <c r="I5" s="265"/>
      <c r="J5" s="265"/>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row>
    <row r="6" spans="1:42" ht="18.75" x14ac:dyDescent="0.3">
      <c r="I6" s="15"/>
    </row>
    <row r="7" spans="1:42" ht="18.75" x14ac:dyDescent="0.25">
      <c r="A7" s="269" t="s">
        <v>9</v>
      </c>
      <c r="B7" s="269"/>
      <c r="C7" s="269"/>
      <c r="D7" s="269"/>
      <c r="E7" s="269"/>
      <c r="F7" s="269"/>
      <c r="G7" s="269"/>
      <c r="H7" s="269"/>
      <c r="I7" s="269"/>
      <c r="J7" s="269"/>
    </row>
    <row r="8" spans="1:42" ht="18.75" x14ac:dyDescent="0.25">
      <c r="A8" s="269"/>
      <c r="B8" s="269"/>
      <c r="C8" s="269"/>
      <c r="D8" s="269"/>
      <c r="E8" s="269"/>
      <c r="F8" s="269"/>
      <c r="G8" s="269"/>
      <c r="H8" s="269"/>
      <c r="I8" s="269"/>
      <c r="J8" s="269"/>
    </row>
    <row r="9" spans="1:42" ht="18.75" x14ac:dyDescent="0.25">
      <c r="A9" s="268" t="str">
        <f>'1. паспорт местоположение'!A9:C9</f>
        <v>АО "Россети Тюмень"</v>
      </c>
      <c r="B9" s="268"/>
      <c r="C9" s="268"/>
      <c r="D9" s="268"/>
      <c r="E9" s="268"/>
      <c r="F9" s="268"/>
      <c r="G9" s="268"/>
      <c r="H9" s="268"/>
      <c r="I9" s="268"/>
      <c r="J9" s="268"/>
    </row>
    <row r="10" spans="1:42" x14ac:dyDescent="0.25">
      <c r="A10" s="266" t="s">
        <v>8</v>
      </c>
      <c r="B10" s="266"/>
      <c r="C10" s="266"/>
      <c r="D10" s="266"/>
      <c r="E10" s="266"/>
      <c r="F10" s="266"/>
      <c r="G10" s="266"/>
      <c r="H10" s="266"/>
      <c r="I10" s="266"/>
      <c r="J10" s="266"/>
    </row>
    <row r="11" spans="1:42" ht="18.75" x14ac:dyDescent="0.25">
      <c r="A11" s="269"/>
      <c r="B11" s="269"/>
      <c r="C11" s="269"/>
      <c r="D11" s="269"/>
      <c r="E11" s="269"/>
      <c r="F11" s="269"/>
      <c r="G11" s="269"/>
      <c r="H11" s="269"/>
      <c r="I11" s="269"/>
      <c r="J11" s="269"/>
    </row>
    <row r="12" spans="1:42" ht="18.75" x14ac:dyDescent="0.25">
      <c r="A12" s="268" t="str">
        <f>'1. паспорт местоположение'!A12:C12</f>
        <v>F_TP3500.PS.0015</v>
      </c>
      <c r="B12" s="268"/>
      <c r="C12" s="268"/>
      <c r="D12" s="268"/>
      <c r="E12" s="268"/>
      <c r="F12" s="268"/>
      <c r="G12" s="268"/>
      <c r="H12" s="268"/>
      <c r="I12" s="268"/>
      <c r="J12" s="268"/>
    </row>
    <row r="13" spans="1:42" x14ac:dyDescent="0.25">
      <c r="A13" s="266" t="s">
        <v>7</v>
      </c>
      <c r="B13" s="266"/>
      <c r="C13" s="266"/>
      <c r="D13" s="266"/>
      <c r="E13" s="266"/>
      <c r="F13" s="266"/>
      <c r="G13" s="266"/>
      <c r="H13" s="266"/>
      <c r="I13" s="266"/>
      <c r="J13" s="266"/>
    </row>
    <row r="14" spans="1:42" ht="18.75" x14ac:dyDescent="0.25">
      <c r="A14" s="274"/>
      <c r="B14" s="274"/>
      <c r="C14" s="274"/>
      <c r="D14" s="274"/>
      <c r="E14" s="274"/>
      <c r="F14" s="274"/>
      <c r="G14" s="274"/>
      <c r="H14" s="274"/>
      <c r="I14" s="274"/>
      <c r="J14" s="274"/>
    </row>
    <row r="15" spans="1:42" ht="72.75" customHeight="1" x14ac:dyDescent="0.25">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67"/>
      <c r="C15" s="267"/>
      <c r="D15" s="267"/>
      <c r="E15" s="267"/>
      <c r="F15" s="267"/>
      <c r="G15" s="267"/>
      <c r="H15" s="267"/>
      <c r="I15" s="267"/>
      <c r="J15" s="267"/>
    </row>
    <row r="16" spans="1:42" x14ac:dyDescent="0.25">
      <c r="A16" s="266" t="s">
        <v>6</v>
      </c>
      <c r="B16" s="266"/>
      <c r="C16" s="266"/>
      <c r="D16" s="266"/>
      <c r="E16" s="266"/>
      <c r="F16" s="266"/>
      <c r="G16" s="266"/>
      <c r="H16" s="266"/>
      <c r="I16" s="266"/>
      <c r="J16" s="266"/>
    </row>
    <row r="17" spans="1:10" ht="15.75" customHeight="1" x14ac:dyDescent="0.25">
      <c r="J17" s="77"/>
    </row>
    <row r="18" spans="1:10" x14ac:dyDescent="0.25">
      <c r="I18" s="76"/>
    </row>
    <row r="19" spans="1:10" ht="15.75" customHeight="1" x14ac:dyDescent="0.25">
      <c r="A19" s="383" t="s">
        <v>366</v>
      </c>
      <c r="B19" s="383"/>
      <c r="C19" s="383"/>
      <c r="D19" s="383"/>
      <c r="E19" s="383"/>
      <c r="F19" s="383"/>
      <c r="G19" s="383"/>
      <c r="H19" s="383"/>
      <c r="I19" s="383"/>
      <c r="J19" s="383"/>
    </row>
    <row r="20" spans="1:10" x14ac:dyDescent="0.25">
      <c r="A20" s="64"/>
      <c r="B20" s="64"/>
      <c r="C20" s="75"/>
      <c r="D20" s="75"/>
      <c r="E20" s="75"/>
      <c r="F20" s="75"/>
      <c r="G20" s="75"/>
      <c r="H20" s="75"/>
      <c r="I20" s="75"/>
      <c r="J20" s="75"/>
    </row>
    <row r="21" spans="1:10" ht="28.5" customHeight="1" x14ac:dyDescent="0.25">
      <c r="A21" s="384" t="s">
        <v>183</v>
      </c>
      <c r="B21" s="384" t="s">
        <v>182</v>
      </c>
      <c r="C21" s="390" t="s">
        <v>298</v>
      </c>
      <c r="D21" s="390"/>
      <c r="E21" s="390"/>
      <c r="F21" s="390"/>
      <c r="G21" s="385" t="s">
        <v>181</v>
      </c>
      <c r="H21" s="387" t="s">
        <v>300</v>
      </c>
      <c r="I21" s="384" t="s">
        <v>180</v>
      </c>
      <c r="J21" s="386" t="s">
        <v>299</v>
      </c>
    </row>
    <row r="22" spans="1:10" ht="58.5" customHeight="1" x14ac:dyDescent="0.25">
      <c r="A22" s="384"/>
      <c r="B22" s="384"/>
      <c r="C22" s="391" t="s">
        <v>2</v>
      </c>
      <c r="D22" s="391"/>
      <c r="E22" s="392" t="s">
        <v>1</v>
      </c>
      <c r="F22" s="393"/>
      <c r="G22" s="385"/>
      <c r="H22" s="388"/>
      <c r="I22" s="384"/>
      <c r="J22" s="386"/>
    </row>
    <row r="23" spans="1:10" ht="61.5" customHeight="1" x14ac:dyDescent="0.25">
      <c r="A23" s="384"/>
      <c r="B23" s="384"/>
      <c r="C23" s="74" t="s">
        <v>179</v>
      </c>
      <c r="D23" s="74" t="s">
        <v>178</v>
      </c>
      <c r="E23" s="74" t="s">
        <v>179</v>
      </c>
      <c r="F23" s="74" t="s">
        <v>178</v>
      </c>
      <c r="G23" s="385"/>
      <c r="H23" s="389"/>
      <c r="I23" s="384"/>
      <c r="J23" s="386"/>
    </row>
    <row r="24" spans="1:10" x14ac:dyDescent="0.25">
      <c r="A24" s="66">
        <v>1</v>
      </c>
      <c r="B24" s="66">
        <v>2</v>
      </c>
      <c r="C24" s="74">
        <v>3</v>
      </c>
      <c r="D24" s="74">
        <v>4</v>
      </c>
      <c r="E24" s="74">
        <v>7</v>
      </c>
      <c r="F24" s="74">
        <v>8</v>
      </c>
      <c r="G24" s="74">
        <v>9</v>
      </c>
      <c r="H24" s="74">
        <v>10</v>
      </c>
      <c r="I24" s="74">
        <v>11</v>
      </c>
      <c r="J24" s="74">
        <v>12</v>
      </c>
    </row>
    <row r="25" spans="1:10" ht="19.5" customHeight="1" x14ac:dyDescent="0.25">
      <c r="A25" s="70">
        <v>1</v>
      </c>
      <c r="B25" s="71" t="s">
        <v>177</v>
      </c>
      <c r="C25" s="176"/>
      <c r="D25" s="176"/>
      <c r="E25" s="136"/>
      <c r="F25" s="136"/>
      <c r="G25" s="136"/>
      <c r="H25" s="136"/>
      <c r="I25" s="68"/>
      <c r="J25" s="80"/>
    </row>
    <row r="26" spans="1:10" ht="19.5" customHeight="1" x14ac:dyDescent="0.25">
      <c r="A26" s="70" t="s">
        <v>176</v>
      </c>
      <c r="B26" s="73" t="s">
        <v>305</v>
      </c>
      <c r="C26" s="175" t="s">
        <v>400</v>
      </c>
      <c r="D26" s="176"/>
      <c r="E26" s="175" t="s">
        <v>400</v>
      </c>
      <c r="F26" s="176"/>
      <c r="G26" s="176"/>
      <c r="H26" s="176"/>
      <c r="I26" s="68"/>
      <c r="J26" s="68"/>
    </row>
    <row r="27" spans="1:10" s="65" customFormat="1" ht="19.5" customHeight="1" x14ac:dyDescent="0.25">
      <c r="A27" s="70" t="s">
        <v>175</v>
      </c>
      <c r="B27" s="73" t="s">
        <v>307</v>
      </c>
      <c r="C27" s="175" t="s">
        <v>400</v>
      </c>
      <c r="D27" s="176"/>
      <c r="E27" s="175" t="s">
        <v>400</v>
      </c>
      <c r="F27" s="176"/>
      <c r="G27" s="176"/>
      <c r="H27" s="176"/>
      <c r="I27" s="68"/>
      <c r="J27" s="68"/>
    </row>
    <row r="28" spans="1:10" s="65" customFormat="1" ht="35.25" customHeight="1" x14ac:dyDescent="0.25">
      <c r="A28" s="70" t="s">
        <v>306</v>
      </c>
      <c r="B28" s="73" t="s">
        <v>311</v>
      </c>
      <c r="C28" s="175" t="s">
        <v>400</v>
      </c>
      <c r="D28" s="176"/>
      <c r="E28" s="175" t="s">
        <v>400</v>
      </c>
      <c r="F28" s="176"/>
      <c r="G28" s="176"/>
      <c r="H28" s="176"/>
      <c r="I28" s="68"/>
      <c r="J28" s="68"/>
    </row>
    <row r="29" spans="1:10" s="65" customFormat="1" ht="21" customHeight="1" x14ac:dyDescent="0.25">
      <c r="A29" s="70" t="s">
        <v>174</v>
      </c>
      <c r="B29" s="73" t="s">
        <v>310</v>
      </c>
      <c r="C29" s="175" t="s">
        <v>400</v>
      </c>
      <c r="D29" s="176"/>
      <c r="E29" s="175" t="s">
        <v>400</v>
      </c>
      <c r="F29" s="176"/>
      <c r="G29" s="176"/>
      <c r="H29" s="176"/>
      <c r="I29" s="68"/>
      <c r="J29" s="68"/>
    </row>
    <row r="30" spans="1:10" s="65" customFormat="1" ht="21" customHeight="1" x14ac:dyDescent="0.25">
      <c r="A30" s="70" t="s">
        <v>173</v>
      </c>
      <c r="B30" s="73" t="s">
        <v>312</v>
      </c>
      <c r="C30" s="175" t="s">
        <v>400</v>
      </c>
      <c r="D30" s="176"/>
      <c r="E30" s="175" t="s">
        <v>400</v>
      </c>
      <c r="F30" s="176"/>
      <c r="G30" s="176"/>
      <c r="H30" s="176"/>
      <c r="I30" s="68"/>
      <c r="J30" s="68"/>
    </row>
    <row r="31" spans="1:10" s="65" customFormat="1" ht="21" customHeight="1" x14ac:dyDescent="0.25">
      <c r="A31" s="70" t="s">
        <v>172</v>
      </c>
      <c r="B31" s="69" t="s">
        <v>308</v>
      </c>
      <c r="C31" s="178">
        <v>42767</v>
      </c>
      <c r="D31" s="178">
        <v>42795</v>
      </c>
      <c r="E31" s="178">
        <v>42767</v>
      </c>
      <c r="F31" s="178">
        <v>42795</v>
      </c>
      <c r="G31" s="137">
        <v>1</v>
      </c>
      <c r="H31" s="137">
        <v>1</v>
      </c>
      <c r="I31" s="68"/>
      <c r="J31" s="68"/>
    </row>
    <row r="32" spans="1:10" s="65" customFormat="1" ht="21" customHeight="1" x14ac:dyDescent="0.25">
      <c r="A32" s="70" t="s">
        <v>170</v>
      </c>
      <c r="B32" s="69" t="s">
        <v>313</v>
      </c>
      <c r="C32" s="178">
        <v>43008</v>
      </c>
      <c r="D32" s="178">
        <v>43038</v>
      </c>
      <c r="E32" s="178">
        <v>43008</v>
      </c>
      <c r="F32" s="178">
        <v>43038</v>
      </c>
      <c r="G32" s="137">
        <v>1</v>
      </c>
      <c r="H32" s="137">
        <v>1</v>
      </c>
      <c r="I32" s="68"/>
      <c r="J32" s="68"/>
    </row>
    <row r="33" spans="1:10" s="65" customFormat="1" ht="21" customHeight="1" x14ac:dyDescent="0.25">
      <c r="A33" s="70" t="s">
        <v>324</v>
      </c>
      <c r="B33" s="69" t="s">
        <v>260</v>
      </c>
      <c r="C33" s="179">
        <v>43054</v>
      </c>
      <c r="D33" s="179">
        <v>43069</v>
      </c>
      <c r="E33" s="179">
        <v>43054</v>
      </c>
      <c r="F33" s="179">
        <v>43069</v>
      </c>
      <c r="G33" s="137">
        <v>1</v>
      </c>
      <c r="H33" s="137">
        <v>1</v>
      </c>
      <c r="I33" s="68"/>
      <c r="J33" s="68"/>
    </row>
    <row r="34" spans="1:10" s="65" customFormat="1" ht="35.25" customHeight="1" x14ac:dyDescent="0.25">
      <c r="A34" s="70" t="s">
        <v>325</v>
      </c>
      <c r="B34" s="69" t="s">
        <v>317</v>
      </c>
      <c r="C34" s="175" t="s">
        <v>400</v>
      </c>
      <c r="D34" s="176"/>
      <c r="E34" s="175" t="s">
        <v>400</v>
      </c>
      <c r="F34" s="176"/>
      <c r="G34" s="176"/>
      <c r="H34" s="176"/>
      <c r="I34" s="72"/>
      <c r="J34" s="68"/>
    </row>
    <row r="35" spans="1:10" s="65" customFormat="1" ht="21" customHeight="1" x14ac:dyDescent="0.25">
      <c r="A35" s="70" t="s">
        <v>326</v>
      </c>
      <c r="B35" s="69" t="s">
        <v>171</v>
      </c>
      <c r="C35" s="178">
        <v>43070</v>
      </c>
      <c r="D35" s="178">
        <v>43079</v>
      </c>
      <c r="E35" s="178">
        <v>43070</v>
      </c>
      <c r="F35" s="178">
        <v>43079</v>
      </c>
      <c r="G35" s="137">
        <v>1</v>
      </c>
      <c r="H35" s="137">
        <v>1</v>
      </c>
      <c r="I35" s="72"/>
      <c r="J35" s="68"/>
    </row>
    <row r="36" spans="1:10" ht="21" customHeight="1" x14ac:dyDescent="0.25">
      <c r="A36" s="70" t="s">
        <v>327</v>
      </c>
      <c r="B36" s="69" t="s">
        <v>309</v>
      </c>
      <c r="C36" s="175" t="s">
        <v>400</v>
      </c>
      <c r="D36" s="180"/>
      <c r="E36" s="175" t="s">
        <v>400</v>
      </c>
      <c r="F36" s="180"/>
      <c r="G36" s="181"/>
      <c r="H36" s="181"/>
      <c r="I36" s="68"/>
      <c r="J36" s="68"/>
    </row>
    <row r="37" spans="1:10" ht="21" customHeight="1" x14ac:dyDescent="0.25">
      <c r="A37" s="70" t="s">
        <v>328</v>
      </c>
      <c r="B37" s="69" t="s">
        <v>169</v>
      </c>
      <c r="C37" s="178">
        <v>43038</v>
      </c>
      <c r="D37" s="178">
        <v>43069</v>
      </c>
      <c r="E37" s="178">
        <v>43038</v>
      </c>
      <c r="F37" s="178">
        <v>43069</v>
      </c>
      <c r="G37" s="137">
        <v>1</v>
      </c>
      <c r="H37" s="137">
        <v>1</v>
      </c>
      <c r="I37" s="68"/>
      <c r="J37" s="68"/>
    </row>
    <row r="38" spans="1:10" ht="21" customHeight="1" x14ac:dyDescent="0.25">
      <c r="A38" s="70" t="s">
        <v>329</v>
      </c>
      <c r="B38" s="71" t="s">
        <v>168</v>
      </c>
      <c r="C38" s="182"/>
      <c r="D38" s="182"/>
      <c r="E38" s="182"/>
      <c r="F38" s="182"/>
      <c r="G38" s="182"/>
      <c r="H38" s="182"/>
      <c r="I38" s="68"/>
      <c r="J38" s="68"/>
    </row>
    <row r="39" spans="1:10" ht="36.75" customHeight="1" x14ac:dyDescent="0.25">
      <c r="A39" s="70">
        <v>2</v>
      </c>
      <c r="B39" s="69" t="s">
        <v>314</v>
      </c>
      <c r="C39" s="179">
        <v>45017</v>
      </c>
      <c r="D39" s="179">
        <v>45046</v>
      </c>
      <c r="E39" s="179">
        <v>45667</v>
      </c>
      <c r="F39" s="179">
        <v>45687</v>
      </c>
      <c r="G39" s="179"/>
      <c r="H39" s="179"/>
      <c r="I39" s="68"/>
      <c r="J39" s="68"/>
    </row>
    <row r="40" spans="1:10" ht="20.25" customHeight="1" x14ac:dyDescent="0.25">
      <c r="A40" s="70" t="s">
        <v>167</v>
      </c>
      <c r="B40" s="69" t="s">
        <v>316</v>
      </c>
      <c r="C40" s="179">
        <v>45047</v>
      </c>
      <c r="D40" s="179">
        <v>45168</v>
      </c>
      <c r="E40" s="179">
        <v>45689</v>
      </c>
      <c r="F40" s="179">
        <v>45716</v>
      </c>
      <c r="G40" s="179"/>
      <c r="H40" s="179"/>
      <c r="I40" s="68"/>
      <c r="J40" s="68"/>
    </row>
    <row r="41" spans="1:10" ht="20.25" customHeight="1" x14ac:dyDescent="0.25">
      <c r="A41" s="70" t="s">
        <v>166</v>
      </c>
      <c r="B41" s="71" t="s">
        <v>395</v>
      </c>
      <c r="C41" s="182"/>
      <c r="D41" s="182"/>
      <c r="E41" s="182"/>
      <c r="F41" s="182"/>
      <c r="G41" s="182"/>
      <c r="H41" s="182"/>
      <c r="I41" s="68"/>
      <c r="J41" s="68"/>
    </row>
    <row r="42" spans="1:10" ht="20.25" customHeight="1" x14ac:dyDescent="0.25">
      <c r="A42" s="70">
        <v>3</v>
      </c>
      <c r="B42" s="69" t="s">
        <v>315</v>
      </c>
      <c r="C42" s="179">
        <v>45047</v>
      </c>
      <c r="D42" s="179">
        <v>45076</v>
      </c>
      <c r="E42" s="179">
        <v>45689</v>
      </c>
      <c r="F42" s="179">
        <v>45838</v>
      </c>
      <c r="G42" s="179"/>
      <c r="H42" s="179"/>
      <c r="I42" s="68"/>
      <c r="J42" s="68"/>
    </row>
    <row r="43" spans="1:10" ht="20.25" customHeight="1" x14ac:dyDescent="0.25">
      <c r="A43" s="70" t="s">
        <v>165</v>
      </c>
      <c r="B43" s="69" t="s">
        <v>163</v>
      </c>
      <c r="C43" s="179">
        <v>45170</v>
      </c>
      <c r="D43" s="179">
        <v>45504</v>
      </c>
      <c r="E43" s="179">
        <v>45717</v>
      </c>
      <c r="F43" s="179">
        <v>45899</v>
      </c>
      <c r="G43" s="179"/>
      <c r="H43" s="179"/>
      <c r="I43" s="68"/>
      <c r="J43" s="68"/>
    </row>
    <row r="44" spans="1:10" ht="20.25" customHeight="1" x14ac:dyDescent="0.25">
      <c r="A44" s="70" t="s">
        <v>164</v>
      </c>
      <c r="B44" s="69" t="s">
        <v>161</v>
      </c>
      <c r="C44" s="179">
        <v>45352</v>
      </c>
      <c r="D44" s="179">
        <v>45621</v>
      </c>
      <c r="E44" s="179">
        <v>45809</v>
      </c>
      <c r="F44" s="179">
        <v>45976</v>
      </c>
      <c r="G44" s="179"/>
      <c r="H44" s="179"/>
      <c r="I44" s="68"/>
      <c r="J44" s="68"/>
    </row>
    <row r="45" spans="1:10" ht="39" customHeight="1" x14ac:dyDescent="0.25">
      <c r="A45" s="70" t="s">
        <v>162</v>
      </c>
      <c r="B45" s="69" t="s">
        <v>320</v>
      </c>
      <c r="C45" s="175" t="s">
        <v>400</v>
      </c>
      <c r="D45" s="182"/>
      <c r="E45" s="175" t="s">
        <v>400</v>
      </c>
      <c r="F45" s="182"/>
      <c r="G45" s="175"/>
      <c r="H45" s="182"/>
      <c r="I45" s="68"/>
      <c r="J45" s="68"/>
    </row>
    <row r="46" spans="1:10" ht="69" customHeight="1" x14ac:dyDescent="0.25">
      <c r="A46" s="70" t="s">
        <v>160</v>
      </c>
      <c r="B46" s="69" t="s">
        <v>318</v>
      </c>
      <c r="C46" s="175" t="s">
        <v>400</v>
      </c>
      <c r="D46" s="182"/>
      <c r="E46" s="175" t="s">
        <v>400</v>
      </c>
      <c r="F46" s="182"/>
      <c r="G46" s="175"/>
      <c r="H46" s="182"/>
      <c r="I46" s="68"/>
      <c r="J46" s="68"/>
    </row>
    <row r="47" spans="1:10" ht="17.25" customHeight="1" x14ac:dyDescent="0.25">
      <c r="A47" s="70" t="s">
        <v>158</v>
      </c>
      <c r="B47" s="69" t="s">
        <v>159</v>
      </c>
      <c r="C47" s="179">
        <v>45621</v>
      </c>
      <c r="D47" s="179">
        <v>45641</v>
      </c>
      <c r="E47" s="179">
        <v>45976</v>
      </c>
      <c r="F47" s="179">
        <v>46006</v>
      </c>
      <c r="G47" s="179"/>
      <c r="H47" s="179"/>
      <c r="I47" s="68"/>
      <c r="J47" s="68"/>
    </row>
    <row r="48" spans="1:10" ht="17.25" customHeight="1" x14ac:dyDescent="0.25">
      <c r="A48" s="70" t="s">
        <v>330</v>
      </c>
      <c r="B48" s="71" t="s">
        <v>157</v>
      </c>
      <c r="C48" s="182"/>
      <c r="D48" s="182"/>
      <c r="E48" s="182"/>
      <c r="F48" s="182"/>
      <c r="G48" s="182"/>
      <c r="H48" s="182"/>
      <c r="I48" s="68"/>
      <c r="J48" s="68"/>
    </row>
    <row r="49" spans="1:10" ht="17.25" customHeight="1" x14ac:dyDescent="0.25">
      <c r="A49" s="70">
        <v>4</v>
      </c>
      <c r="B49" s="69" t="s">
        <v>155</v>
      </c>
      <c r="C49" s="178">
        <v>45641</v>
      </c>
      <c r="D49" s="178">
        <v>45646</v>
      </c>
      <c r="E49" s="178">
        <v>46006</v>
      </c>
      <c r="F49" s="178">
        <v>46011</v>
      </c>
      <c r="G49" s="178"/>
      <c r="H49" s="178"/>
      <c r="I49" s="68"/>
      <c r="J49" s="68"/>
    </row>
    <row r="50" spans="1:10" ht="38.25" customHeight="1" x14ac:dyDescent="0.25">
      <c r="A50" s="70" t="s">
        <v>156</v>
      </c>
      <c r="B50" s="69" t="s">
        <v>319</v>
      </c>
      <c r="C50" s="178">
        <v>45646</v>
      </c>
      <c r="D50" s="178">
        <v>45651</v>
      </c>
      <c r="E50" s="178">
        <v>46011</v>
      </c>
      <c r="F50" s="178">
        <v>46016</v>
      </c>
      <c r="G50" s="178"/>
      <c r="H50" s="178"/>
      <c r="I50" s="68"/>
      <c r="J50" s="68"/>
    </row>
    <row r="51" spans="1:10" ht="38.25" customHeight="1" x14ac:dyDescent="0.25">
      <c r="A51" s="70" t="s">
        <v>154</v>
      </c>
      <c r="B51" s="69" t="s">
        <v>321</v>
      </c>
      <c r="C51" s="175" t="s">
        <v>400</v>
      </c>
      <c r="D51" s="182"/>
      <c r="E51" s="175" t="s">
        <v>400</v>
      </c>
      <c r="F51" s="182"/>
      <c r="G51" s="175"/>
      <c r="H51" s="182"/>
      <c r="I51" s="68"/>
      <c r="J51" s="68"/>
    </row>
    <row r="52" spans="1:10" ht="38.25" customHeight="1" x14ac:dyDescent="0.25">
      <c r="A52" s="70" t="s">
        <v>152</v>
      </c>
      <c r="B52" s="69" t="s">
        <v>153</v>
      </c>
      <c r="C52" s="175" t="s">
        <v>400</v>
      </c>
      <c r="D52" s="182"/>
      <c r="E52" s="175" t="s">
        <v>400</v>
      </c>
      <c r="F52" s="182"/>
      <c r="G52" s="175"/>
      <c r="H52" s="182"/>
      <c r="I52" s="68"/>
      <c r="J52" s="68"/>
    </row>
    <row r="53" spans="1:10" ht="21.75" customHeight="1" x14ac:dyDescent="0.25">
      <c r="A53" s="70" t="s">
        <v>150</v>
      </c>
      <c r="B53" s="114" t="s">
        <v>322</v>
      </c>
      <c r="C53" s="178">
        <v>45651</v>
      </c>
      <c r="D53" s="178">
        <v>45656</v>
      </c>
      <c r="E53" s="178">
        <v>46016</v>
      </c>
      <c r="F53" s="178">
        <v>46021</v>
      </c>
      <c r="G53" s="178"/>
      <c r="H53" s="178"/>
      <c r="I53" s="68"/>
      <c r="J53" s="68"/>
    </row>
    <row r="54" spans="1:10" ht="21.75" customHeight="1" x14ac:dyDescent="0.25">
      <c r="A54" s="70" t="s">
        <v>323</v>
      </c>
      <c r="B54" s="69" t="s">
        <v>151</v>
      </c>
      <c r="C54" s="177" t="s">
        <v>400</v>
      </c>
      <c r="D54" s="177"/>
      <c r="E54" s="177" t="s">
        <v>400</v>
      </c>
      <c r="F54" s="177"/>
      <c r="G54" s="177"/>
      <c r="H54" s="177"/>
      <c r="I54" s="68"/>
      <c r="J54" s="6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D30" sqref="D30"/>
    </sheetView>
  </sheetViews>
  <sheetFormatPr defaultRowHeight="15.75" x14ac:dyDescent="0.25"/>
  <cols>
    <col min="1" max="1" width="9.140625" style="62"/>
    <col min="2" max="2" width="57.85546875" style="62" customWidth="1"/>
    <col min="3" max="3" width="13" style="166" customWidth="1"/>
    <col min="4" max="4" width="17.85546875" style="166" customWidth="1"/>
    <col min="5" max="5" width="20.42578125" style="166" customWidth="1"/>
    <col min="6" max="6" width="18.7109375" style="166" customWidth="1"/>
    <col min="7" max="7" width="12.85546875" style="165" customWidth="1"/>
    <col min="8" max="11" width="12.85546875" style="214" customWidth="1"/>
    <col min="12" max="12" width="11.7109375" style="165" customWidth="1"/>
    <col min="13" max="13" width="5.42578125" style="165" customWidth="1"/>
    <col min="14" max="14" width="11.85546875" style="165" bestFit="1" customWidth="1"/>
    <col min="15" max="15" width="5.28515625" style="165" customWidth="1"/>
    <col min="16" max="16" width="10.140625" style="166" customWidth="1"/>
    <col min="17" max="17" width="5.28515625" style="166" customWidth="1"/>
    <col min="18" max="18" width="13.140625" style="166" bestFit="1" customWidth="1"/>
    <col min="19" max="19" width="6.140625" style="166" customWidth="1"/>
    <col min="20" max="20" width="10.42578125" style="166" customWidth="1"/>
    <col min="21" max="21" width="6.140625" style="166" customWidth="1"/>
    <col min="22" max="22" width="11.85546875" style="166" customWidth="1"/>
    <col min="23" max="23" width="8" style="166" customWidth="1"/>
    <col min="24" max="24" width="9.5703125" style="166" customWidth="1"/>
    <col min="25" max="27" width="6.140625" style="166" customWidth="1"/>
    <col min="28" max="28" width="13.140625" style="166" customWidth="1"/>
    <col min="29" max="29" width="24.85546875" style="166" customWidth="1"/>
    <col min="30" max="16384" width="9.140625" style="62"/>
  </cols>
  <sheetData>
    <row r="1" spans="1:29" ht="18.75" x14ac:dyDescent="0.25">
      <c r="A1" s="63"/>
      <c r="B1" s="63"/>
      <c r="C1" s="165"/>
      <c r="D1" s="165"/>
      <c r="E1" s="165"/>
      <c r="F1" s="165"/>
      <c r="P1" s="165"/>
      <c r="Q1" s="165"/>
      <c r="AC1" s="167" t="s">
        <v>69</v>
      </c>
    </row>
    <row r="2" spans="1:29" ht="18.75" x14ac:dyDescent="0.3">
      <c r="A2" s="63"/>
      <c r="B2" s="63"/>
      <c r="C2" s="165"/>
      <c r="D2" s="165"/>
      <c r="E2" s="165"/>
      <c r="F2" s="165"/>
      <c r="P2" s="165"/>
      <c r="Q2" s="165"/>
      <c r="AC2" s="168" t="s">
        <v>10</v>
      </c>
    </row>
    <row r="3" spans="1:29" ht="18.75" x14ac:dyDescent="0.3">
      <c r="A3" s="63"/>
      <c r="B3" s="63"/>
      <c r="C3" s="165"/>
      <c r="D3" s="165"/>
      <c r="E3" s="165"/>
      <c r="F3" s="165"/>
      <c r="P3" s="165"/>
      <c r="Q3" s="165"/>
      <c r="AC3" s="168" t="s">
        <v>68</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165"/>
      <c r="D5" s="165"/>
      <c r="E5" s="165"/>
      <c r="F5" s="165"/>
      <c r="P5" s="165"/>
      <c r="Q5" s="165"/>
      <c r="AC5" s="168"/>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18"/>
      <c r="B7" s="118"/>
      <c r="C7" s="162"/>
      <c r="D7" s="162"/>
      <c r="E7" s="162"/>
      <c r="F7" s="162"/>
      <c r="G7" s="162"/>
      <c r="H7" s="212"/>
      <c r="I7" s="212"/>
      <c r="J7" s="212"/>
      <c r="K7" s="212"/>
      <c r="L7" s="162"/>
      <c r="M7" s="162"/>
      <c r="N7" s="169"/>
      <c r="O7" s="169"/>
      <c r="P7" s="169"/>
      <c r="Q7" s="169"/>
      <c r="R7" s="169"/>
      <c r="S7" s="169"/>
      <c r="T7" s="169"/>
      <c r="U7" s="169"/>
      <c r="V7" s="169"/>
      <c r="W7" s="169"/>
      <c r="X7" s="169"/>
      <c r="Y7" s="169"/>
      <c r="Z7" s="169"/>
      <c r="AA7" s="169"/>
      <c r="AB7" s="169"/>
      <c r="AC7" s="169"/>
    </row>
    <row r="8" spans="1:29" ht="18.75" x14ac:dyDescent="0.25">
      <c r="A8" s="268" t="str">
        <f>'6.1. Паспорт сетевой график'!A9:J9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18"/>
      <c r="B10" s="118"/>
      <c r="C10" s="162"/>
      <c r="D10" s="162"/>
      <c r="E10" s="162"/>
      <c r="F10" s="162"/>
      <c r="G10" s="162"/>
      <c r="H10" s="212"/>
      <c r="I10" s="212"/>
      <c r="J10" s="212"/>
      <c r="K10" s="212"/>
      <c r="L10" s="162"/>
      <c r="M10" s="162"/>
      <c r="N10" s="169"/>
      <c r="O10" s="169"/>
      <c r="P10" s="169"/>
      <c r="Q10" s="169"/>
      <c r="R10" s="169"/>
      <c r="S10" s="169"/>
      <c r="T10" s="169"/>
      <c r="U10" s="169"/>
      <c r="V10" s="169"/>
      <c r="W10" s="169"/>
      <c r="X10" s="169"/>
      <c r="Y10" s="169"/>
      <c r="Z10" s="169"/>
      <c r="AA10" s="169"/>
      <c r="AB10" s="169"/>
      <c r="AC10" s="169"/>
    </row>
    <row r="11" spans="1:29" ht="18.75" x14ac:dyDescent="0.25">
      <c r="A11" s="268" t="str">
        <f>'1. паспорт местоположение'!A12:C12</f>
        <v>F_TP3500.PS.0015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63"/>
      <c r="D13" s="163"/>
      <c r="E13" s="163"/>
      <c r="F13" s="163"/>
      <c r="G13" s="163"/>
      <c r="H13" s="213"/>
      <c r="I13" s="213"/>
      <c r="J13" s="213"/>
      <c r="K13" s="213"/>
      <c r="L13" s="163"/>
      <c r="M13" s="163"/>
      <c r="N13" s="170"/>
      <c r="O13" s="170"/>
      <c r="P13" s="170"/>
      <c r="Q13" s="170"/>
      <c r="R13" s="170"/>
      <c r="S13" s="170"/>
      <c r="T13" s="170"/>
      <c r="U13" s="170"/>
      <c r="V13" s="170"/>
      <c r="W13" s="170"/>
      <c r="X13" s="170"/>
      <c r="Y13" s="170"/>
      <c r="Z13" s="170"/>
      <c r="AA13" s="170"/>
      <c r="AB13" s="170"/>
      <c r="AC13" s="170"/>
    </row>
    <row r="14" spans="1:29" ht="50.25" customHeight="1" x14ac:dyDescent="0.25">
      <c r="A14"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63"/>
      <c r="P17" s="165"/>
      <c r="Q17" s="165"/>
      <c r="R17" s="165"/>
      <c r="S17" s="165"/>
      <c r="T17" s="165"/>
      <c r="U17" s="165"/>
      <c r="V17" s="165"/>
      <c r="W17" s="165"/>
      <c r="X17" s="165"/>
      <c r="Y17" s="165"/>
      <c r="Z17" s="165"/>
      <c r="AA17" s="165"/>
      <c r="AB17" s="165"/>
    </row>
    <row r="18" spans="1:35" x14ac:dyDescent="0.25">
      <c r="A18" s="395" t="s">
        <v>367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3"/>
      <c r="B19" s="63"/>
      <c r="C19" s="165"/>
      <c r="D19" s="165"/>
      <c r="E19" s="165"/>
      <c r="F19" s="165"/>
      <c r="P19" s="165"/>
      <c r="Q19" s="165"/>
      <c r="R19" s="165"/>
      <c r="S19" s="165"/>
      <c r="T19" s="165"/>
      <c r="U19" s="165"/>
      <c r="V19" s="165"/>
      <c r="W19" s="165"/>
      <c r="X19" s="165"/>
      <c r="Y19" s="165"/>
      <c r="Z19" s="165"/>
      <c r="AA19" s="165"/>
      <c r="AB19" s="165"/>
    </row>
    <row r="20" spans="1:35" s="171" customFormat="1" ht="33" customHeight="1" x14ac:dyDescent="0.25">
      <c r="A20" s="396" t="s">
        <v>149</v>
      </c>
      <c r="B20" s="396" t="s">
        <v>148</v>
      </c>
      <c r="C20" s="384" t="s">
        <v>147</v>
      </c>
      <c r="D20" s="384"/>
      <c r="E20" s="405" t="s">
        <v>469</v>
      </c>
      <c r="F20" s="405"/>
      <c r="G20" s="406" t="s">
        <v>582</v>
      </c>
      <c r="H20" s="403" t="s">
        <v>552</v>
      </c>
      <c r="I20" s="404"/>
      <c r="J20" s="404"/>
      <c r="K20" s="404"/>
      <c r="L20" s="403" t="s">
        <v>553</v>
      </c>
      <c r="M20" s="404"/>
      <c r="N20" s="404"/>
      <c r="O20" s="404"/>
      <c r="P20" s="403" t="s">
        <v>554</v>
      </c>
      <c r="Q20" s="404"/>
      <c r="R20" s="404"/>
      <c r="S20" s="404"/>
      <c r="T20" s="403" t="s">
        <v>555</v>
      </c>
      <c r="U20" s="404"/>
      <c r="V20" s="404"/>
      <c r="W20" s="404"/>
      <c r="X20" s="403" t="s">
        <v>556</v>
      </c>
      <c r="Y20" s="404"/>
      <c r="Z20" s="404"/>
      <c r="AA20" s="404"/>
      <c r="AB20" s="399" t="s">
        <v>146</v>
      </c>
      <c r="AC20" s="400"/>
    </row>
    <row r="21" spans="1:35" s="171" customFormat="1" ht="81.75" customHeight="1" x14ac:dyDescent="0.25">
      <c r="A21" s="397"/>
      <c r="B21" s="397"/>
      <c r="C21" s="384"/>
      <c r="D21" s="384"/>
      <c r="E21" s="405"/>
      <c r="F21" s="405"/>
      <c r="G21" s="407"/>
      <c r="H21" s="384" t="s">
        <v>2</v>
      </c>
      <c r="I21" s="384"/>
      <c r="J21" s="384" t="s">
        <v>470</v>
      </c>
      <c r="K21" s="384"/>
      <c r="L21" s="384" t="s">
        <v>2</v>
      </c>
      <c r="M21" s="384"/>
      <c r="N21" s="384" t="s">
        <v>470</v>
      </c>
      <c r="O21" s="384"/>
      <c r="P21" s="384" t="s">
        <v>2</v>
      </c>
      <c r="Q21" s="384"/>
      <c r="R21" s="384" t="s">
        <v>470</v>
      </c>
      <c r="S21" s="384"/>
      <c r="T21" s="384" t="s">
        <v>2</v>
      </c>
      <c r="U21" s="384"/>
      <c r="V21" s="384" t="s">
        <v>470</v>
      </c>
      <c r="W21" s="384"/>
      <c r="X21" s="384" t="s">
        <v>2</v>
      </c>
      <c r="Y21" s="384"/>
      <c r="Z21" s="384" t="s">
        <v>470</v>
      </c>
      <c r="AA21" s="384"/>
      <c r="AB21" s="401"/>
      <c r="AC21" s="402"/>
    </row>
    <row r="22" spans="1:35" s="171" customFormat="1" ht="89.25" customHeight="1" x14ac:dyDescent="0.3">
      <c r="A22" s="398"/>
      <c r="B22" s="398"/>
      <c r="C22" s="207" t="s">
        <v>2</v>
      </c>
      <c r="D22" s="207" t="s">
        <v>470</v>
      </c>
      <c r="E22" s="208" t="s">
        <v>557</v>
      </c>
      <c r="F22" s="208" t="s">
        <v>583</v>
      </c>
      <c r="G22" s="391"/>
      <c r="H22" s="209" t="s">
        <v>348</v>
      </c>
      <c r="I22" s="209" t="s">
        <v>349</v>
      </c>
      <c r="J22" s="209" t="s">
        <v>348</v>
      </c>
      <c r="K22" s="209" t="s">
        <v>349</v>
      </c>
      <c r="L22" s="209" t="s">
        <v>348</v>
      </c>
      <c r="M22" s="209" t="s">
        <v>349</v>
      </c>
      <c r="N22" s="209" t="s">
        <v>348</v>
      </c>
      <c r="O22" s="209" t="s">
        <v>349</v>
      </c>
      <c r="P22" s="209" t="s">
        <v>348</v>
      </c>
      <c r="Q22" s="209" t="s">
        <v>349</v>
      </c>
      <c r="R22" s="209" t="s">
        <v>348</v>
      </c>
      <c r="S22" s="209" t="s">
        <v>349</v>
      </c>
      <c r="T22" s="209" t="s">
        <v>348</v>
      </c>
      <c r="U22" s="209" t="s">
        <v>349</v>
      </c>
      <c r="V22" s="209" t="s">
        <v>348</v>
      </c>
      <c r="W22" s="209" t="s">
        <v>349</v>
      </c>
      <c r="X22" s="209" t="s">
        <v>348</v>
      </c>
      <c r="Y22" s="209" t="s">
        <v>349</v>
      </c>
      <c r="Z22" s="209" t="s">
        <v>348</v>
      </c>
      <c r="AA22" s="209" t="s">
        <v>349</v>
      </c>
      <c r="AB22" s="207" t="s">
        <v>471</v>
      </c>
      <c r="AC22" s="207" t="s">
        <v>470</v>
      </c>
      <c r="AE22" s="172"/>
      <c r="AF22" s="172"/>
      <c r="AG22" s="172"/>
      <c r="AH22" s="172"/>
      <c r="AI22" s="173"/>
    </row>
    <row r="23" spans="1:35" s="171" customFormat="1"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c r="AE23" s="173"/>
      <c r="AF23" s="173"/>
      <c r="AG23" s="173"/>
      <c r="AH23" s="173"/>
      <c r="AI23" s="173"/>
    </row>
    <row r="24" spans="1:35" s="174" customFormat="1" ht="47.25" customHeight="1" x14ac:dyDescent="0.25">
      <c r="A24" s="184">
        <v>1</v>
      </c>
      <c r="B24" s="185" t="s">
        <v>145</v>
      </c>
      <c r="C24" s="186">
        <v>311.89836195200002</v>
      </c>
      <c r="D24" s="186">
        <v>363.39103115199998</v>
      </c>
      <c r="E24" s="186">
        <v>358.85262843199996</v>
      </c>
      <c r="F24" s="186">
        <v>358.85262843199996</v>
      </c>
      <c r="G24" s="186">
        <v>0</v>
      </c>
      <c r="H24" s="186">
        <v>30</v>
      </c>
      <c r="I24" s="186"/>
      <c r="J24" s="186">
        <v>0.5</v>
      </c>
      <c r="K24" s="186"/>
      <c r="L24" s="186">
        <v>177.35995923199999</v>
      </c>
      <c r="M24" s="186"/>
      <c r="N24" s="186">
        <v>0</v>
      </c>
      <c r="O24" s="186"/>
      <c r="P24" s="186">
        <v>100</v>
      </c>
      <c r="Q24" s="186"/>
      <c r="R24" s="186">
        <v>114.43301680000005</v>
      </c>
      <c r="S24" s="186"/>
      <c r="T24" s="186">
        <v>0</v>
      </c>
      <c r="U24" s="186"/>
      <c r="V24" s="186">
        <v>243.91961163199997</v>
      </c>
      <c r="W24" s="186"/>
      <c r="X24" s="186">
        <v>0</v>
      </c>
      <c r="Y24" s="186"/>
      <c r="Z24" s="186">
        <v>0</v>
      </c>
      <c r="AA24" s="186"/>
      <c r="AB24" s="186">
        <v>307.35995923199999</v>
      </c>
      <c r="AC24" s="186">
        <v>358.85262843200002</v>
      </c>
    </row>
    <row r="25" spans="1:35" s="174" customFormat="1" ht="24" customHeight="1" x14ac:dyDescent="0.25">
      <c r="A25" s="187" t="s">
        <v>472</v>
      </c>
      <c r="B25" s="188" t="s">
        <v>144</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174" customFormat="1" x14ac:dyDescent="0.25">
      <c r="A26" s="187" t="s">
        <v>473</v>
      </c>
      <c r="B26" s="188" t="s">
        <v>143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174" customFormat="1" ht="31.5" x14ac:dyDescent="0.25">
      <c r="A27" s="187" t="s">
        <v>474</v>
      </c>
      <c r="B27" s="188" t="s">
        <v>304</v>
      </c>
      <c r="C27" s="186"/>
      <c r="D27" s="186"/>
      <c r="E27" s="186"/>
      <c r="F27" s="186"/>
      <c r="G27" s="186">
        <v>0</v>
      </c>
      <c r="H27" s="186">
        <v>25</v>
      </c>
      <c r="I27" s="186"/>
      <c r="J27" s="186">
        <v>0.41666666666666669</v>
      </c>
      <c r="K27" s="186"/>
      <c r="L27" s="186">
        <v>147.79996602666668</v>
      </c>
      <c r="M27" s="186"/>
      <c r="N27" s="186">
        <v>0</v>
      </c>
      <c r="O27" s="186"/>
      <c r="P27" s="186">
        <v>83.333333333333343</v>
      </c>
      <c r="Q27" s="186"/>
      <c r="R27" s="186">
        <v>97.241155666666714</v>
      </c>
      <c r="S27" s="186"/>
      <c r="T27" s="186">
        <v>0</v>
      </c>
      <c r="U27" s="186"/>
      <c r="V27" s="186">
        <v>203.26634302666665</v>
      </c>
      <c r="W27" s="186"/>
      <c r="X27" s="186">
        <v>0</v>
      </c>
      <c r="Y27" s="186"/>
      <c r="Z27" s="186">
        <v>0</v>
      </c>
      <c r="AA27" s="186"/>
      <c r="AB27" s="186">
        <v>256.13329936000002</v>
      </c>
      <c r="AC27" s="186">
        <v>300.92416536000002</v>
      </c>
    </row>
    <row r="28" spans="1:35" s="174" customFormat="1" x14ac:dyDescent="0.25">
      <c r="A28" s="187" t="s">
        <v>475</v>
      </c>
      <c r="B28" s="188" t="s">
        <v>476</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74" customFormat="1" x14ac:dyDescent="0.25">
      <c r="A29" s="187" t="s">
        <v>477</v>
      </c>
      <c r="B29" s="189" t="s">
        <v>142</v>
      </c>
      <c r="C29" s="186"/>
      <c r="D29" s="186"/>
      <c r="E29" s="186"/>
      <c r="F29" s="186"/>
      <c r="G29" s="186">
        <v>0</v>
      </c>
      <c r="H29" s="186">
        <v>5</v>
      </c>
      <c r="I29" s="186"/>
      <c r="J29" s="186">
        <v>8.3333333333333315E-2</v>
      </c>
      <c r="K29" s="186"/>
      <c r="L29" s="186">
        <v>29.559993205333313</v>
      </c>
      <c r="M29" s="186"/>
      <c r="N29" s="186">
        <v>0</v>
      </c>
      <c r="O29" s="186"/>
      <c r="P29" s="186">
        <v>16.666666666666657</v>
      </c>
      <c r="Q29" s="186"/>
      <c r="R29" s="186">
        <v>17.191861133333333</v>
      </c>
      <c r="S29" s="186"/>
      <c r="T29" s="186">
        <v>0</v>
      </c>
      <c r="U29" s="186"/>
      <c r="V29" s="186">
        <v>40.653268605333324</v>
      </c>
      <c r="W29" s="186"/>
      <c r="X29" s="186">
        <v>0</v>
      </c>
      <c r="Y29" s="186"/>
      <c r="Z29" s="186">
        <v>0</v>
      </c>
      <c r="AA29" s="186"/>
      <c r="AB29" s="186">
        <v>51.226659871999971</v>
      </c>
      <c r="AC29" s="186">
        <v>57.928463072</v>
      </c>
    </row>
    <row r="30" spans="1:35" s="174" customFormat="1" ht="47.25" x14ac:dyDescent="0.25">
      <c r="A30" s="184" t="s">
        <v>63</v>
      </c>
      <c r="B30" s="185" t="s">
        <v>478</v>
      </c>
      <c r="C30" s="186">
        <v>259.97940399999999</v>
      </c>
      <c r="D30" s="186">
        <v>304.77027000000004</v>
      </c>
      <c r="E30" s="186">
        <v>300.92416536000002</v>
      </c>
      <c r="F30" s="186">
        <v>300.92416536000002</v>
      </c>
      <c r="G30" s="186">
        <v>0</v>
      </c>
      <c r="H30" s="186">
        <v>25</v>
      </c>
      <c r="I30" s="186"/>
      <c r="J30" s="186">
        <v>0.41666666666666669</v>
      </c>
      <c r="K30" s="186"/>
      <c r="L30" s="186">
        <v>231.13329936</v>
      </c>
      <c r="M30" s="186"/>
      <c r="N30" s="186">
        <v>0</v>
      </c>
      <c r="O30" s="186"/>
      <c r="P30" s="186">
        <v>0</v>
      </c>
      <c r="Q30" s="186"/>
      <c r="R30" s="186">
        <v>300.50749869333333</v>
      </c>
      <c r="S30" s="186"/>
      <c r="T30" s="186">
        <v>0</v>
      </c>
      <c r="U30" s="186"/>
      <c r="V30" s="186">
        <v>0</v>
      </c>
      <c r="W30" s="186"/>
      <c r="X30" s="186">
        <v>0</v>
      </c>
      <c r="Y30" s="186"/>
      <c r="Z30" s="186">
        <v>0</v>
      </c>
      <c r="AA30" s="186"/>
      <c r="AB30" s="186">
        <v>256.13329936000002</v>
      </c>
      <c r="AC30" s="186">
        <v>300.92416536000002</v>
      </c>
    </row>
    <row r="31" spans="1:35" s="174" customFormat="1" x14ac:dyDescent="0.25">
      <c r="A31" s="184" t="s">
        <v>479</v>
      </c>
      <c r="B31" s="188" t="s">
        <v>141</v>
      </c>
      <c r="C31" s="186">
        <v>3.8461050000000001</v>
      </c>
      <c r="D31" s="186">
        <v>3.8460999999999999</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4" customFormat="1" ht="31.5" x14ac:dyDescent="0.25">
      <c r="A32" s="184" t="s">
        <v>480</v>
      </c>
      <c r="B32" s="188" t="s">
        <v>140</v>
      </c>
      <c r="C32" s="186">
        <v>37.180048999999997</v>
      </c>
      <c r="D32" s="186">
        <v>43.851080000000003</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4" customFormat="1" x14ac:dyDescent="0.25">
      <c r="A33" s="184" t="s">
        <v>481</v>
      </c>
      <c r="B33" s="188" t="s">
        <v>139</v>
      </c>
      <c r="C33" s="186">
        <v>192.541608</v>
      </c>
      <c r="D33" s="186">
        <v>224.08214999999998</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4" customFormat="1" x14ac:dyDescent="0.25">
      <c r="A34" s="184" t="s">
        <v>482</v>
      </c>
      <c r="B34" s="188" t="s">
        <v>138</v>
      </c>
      <c r="C34" s="186">
        <v>26.411642000000001</v>
      </c>
      <c r="D34" s="186">
        <v>32.990939999999995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4" customFormat="1" ht="31.5" x14ac:dyDescent="0.25">
      <c r="A35" s="184" t="s">
        <v>62</v>
      </c>
      <c r="B35" s="185" t="s">
        <v>483</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4" customFormat="1" x14ac:dyDescent="0.25">
      <c r="A36" s="187" t="s">
        <v>484</v>
      </c>
      <c r="B36" s="190" t="s">
        <v>516</v>
      </c>
      <c r="C36" s="186"/>
      <c r="D36" s="186"/>
      <c r="E36" s="186"/>
      <c r="F36" s="186"/>
      <c r="G36" s="186">
        <v>0</v>
      </c>
      <c r="H36" s="186">
        <v>0</v>
      </c>
      <c r="I36" s="186" t="s">
        <v>438</v>
      </c>
      <c r="J36" s="186">
        <v>0</v>
      </c>
      <c r="K36" s="186" t="s">
        <v>438</v>
      </c>
      <c r="L36" s="186">
        <v>0</v>
      </c>
      <c r="M36" s="186" t="s">
        <v>438</v>
      </c>
      <c r="N36" s="186">
        <v>0</v>
      </c>
      <c r="O36" s="186" t="s">
        <v>438</v>
      </c>
      <c r="P36" s="186">
        <v>0</v>
      </c>
      <c r="Q36" s="186" t="s">
        <v>438</v>
      </c>
      <c r="R36" s="186">
        <v>0</v>
      </c>
      <c r="S36" s="186" t="s">
        <v>438</v>
      </c>
      <c r="T36" s="186">
        <v>0</v>
      </c>
      <c r="U36" s="186" t="s">
        <v>438</v>
      </c>
      <c r="V36" s="186">
        <v>0</v>
      </c>
      <c r="W36" s="186" t="s">
        <v>438</v>
      </c>
      <c r="X36" s="186">
        <v>0</v>
      </c>
      <c r="Y36" s="186" t="s">
        <v>438</v>
      </c>
      <c r="Z36" s="186">
        <v>0</v>
      </c>
      <c r="AA36" s="186" t="s">
        <v>438</v>
      </c>
      <c r="AB36" s="186">
        <v>0</v>
      </c>
      <c r="AC36" s="186">
        <v>0</v>
      </c>
    </row>
    <row r="37" spans="1:29" s="174" customFormat="1" ht="31.5" x14ac:dyDescent="0.25">
      <c r="A37" s="187" t="s">
        <v>485</v>
      </c>
      <c r="B37" s="190" t="s">
        <v>514</v>
      </c>
      <c r="C37" s="186"/>
      <c r="D37" s="186"/>
      <c r="E37" s="186"/>
      <c r="F37" s="186"/>
      <c r="G37" s="186">
        <v>0</v>
      </c>
      <c r="H37" s="186">
        <v>0</v>
      </c>
      <c r="I37" s="186" t="s">
        <v>438</v>
      </c>
      <c r="J37" s="186">
        <v>0</v>
      </c>
      <c r="K37" s="186" t="s">
        <v>438</v>
      </c>
      <c r="L37" s="186">
        <v>0</v>
      </c>
      <c r="M37" s="186" t="s">
        <v>438</v>
      </c>
      <c r="N37" s="186">
        <v>0</v>
      </c>
      <c r="O37" s="186" t="s">
        <v>438</v>
      </c>
      <c r="P37" s="186">
        <v>0</v>
      </c>
      <c r="Q37" s="186" t="s">
        <v>438</v>
      </c>
      <c r="R37" s="186">
        <v>0</v>
      </c>
      <c r="S37" s="186" t="s">
        <v>438</v>
      </c>
      <c r="T37" s="186">
        <v>0</v>
      </c>
      <c r="U37" s="186" t="s">
        <v>438</v>
      </c>
      <c r="V37" s="186">
        <v>0</v>
      </c>
      <c r="W37" s="186" t="s">
        <v>438</v>
      </c>
      <c r="X37" s="186">
        <v>0</v>
      </c>
      <c r="Y37" s="186" t="s">
        <v>438</v>
      </c>
      <c r="Z37" s="186">
        <v>0</v>
      </c>
      <c r="AA37" s="186" t="s">
        <v>438</v>
      </c>
      <c r="AB37" s="186">
        <v>0</v>
      </c>
      <c r="AC37" s="186">
        <v>0</v>
      </c>
    </row>
    <row r="38" spans="1:29" s="174" customFormat="1" x14ac:dyDescent="0.25">
      <c r="A38" s="187" t="s">
        <v>486</v>
      </c>
      <c r="B38" s="188" t="s">
        <v>136</v>
      </c>
      <c r="C38" s="186"/>
      <c r="D38" s="186"/>
      <c r="E38" s="186"/>
      <c r="F38" s="186"/>
      <c r="G38" s="186">
        <v>0</v>
      </c>
      <c r="H38" s="186">
        <v>0</v>
      </c>
      <c r="I38" s="186" t="s">
        <v>438</v>
      </c>
      <c r="J38" s="186">
        <v>0</v>
      </c>
      <c r="K38" s="186" t="s">
        <v>438</v>
      </c>
      <c r="L38" s="186">
        <v>0</v>
      </c>
      <c r="M38" s="186" t="s">
        <v>438</v>
      </c>
      <c r="N38" s="186">
        <v>0</v>
      </c>
      <c r="O38" s="186" t="s">
        <v>438</v>
      </c>
      <c r="P38" s="186">
        <v>0</v>
      </c>
      <c r="Q38" s="186" t="s">
        <v>438</v>
      </c>
      <c r="R38" s="186">
        <v>0</v>
      </c>
      <c r="S38" s="186" t="s">
        <v>438</v>
      </c>
      <c r="T38" s="186">
        <v>0</v>
      </c>
      <c r="U38" s="186" t="s">
        <v>438</v>
      </c>
      <c r="V38" s="186">
        <v>0</v>
      </c>
      <c r="W38" s="186" t="s">
        <v>438</v>
      </c>
      <c r="X38" s="186">
        <v>0</v>
      </c>
      <c r="Y38" s="186" t="s">
        <v>438</v>
      </c>
      <c r="Z38" s="186">
        <v>0</v>
      </c>
      <c r="AA38" s="186" t="s">
        <v>438</v>
      </c>
      <c r="AB38" s="186">
        <v>0</v>
      </c>
      <c r="AC38" s="186">
        <v>0</v>
      </c>
    </row>
    <row r="39" spans="1:29" s="174" customFormat="1" x14ac:dyDescent="0.25">
      <c r="A39" s="187" t="s">
        <v>487</v>
      </c>
      <c r="B39" s="188" t="s">
        <v>549</v>
      </c>
      <c r="C39" s="186"/>
      <c r="D39" s="186"/>
      <c r="E39" s="186"/>
      <c r="F39" s="186"/>
      <c r="G39" s="186">
        <v>0</v>
      </c>
      <c r="H39" s="186">
        <v>0</v>
      </c>
      <c r="I39" s="186" t="s">
        <v>438</v>
      </c>
      <c r="J39" s="186">
        <v>0</v>
      </c>
      <c r="K39" s="186" t="s">
        <v>438</v>
      </c>
      <c r="L39" s="186">
        <v>0</v>
      </c>
      <c r="M39" s="186" t="s">
        <v>438</v>
      </c>
      <c r="N39" s="186">
        <v>0</v>
      </c>
      <c r="O39" s="186" t="s">
        <v>438</v>
      </c>
      <c r="P39" s="186">
        <v>0</v>
      </c>
      <c r="Q39" s="186" t="s">
        <v>438</v>
      </c>
      <c r="R39" s="186">
        <v>0</v>
      </c>
      <c r="S39" s="186" t="s">
        <v>438</v>
      </c>
      <c r="T39" s="186">
        <v>0</v>
      </c>
      <c r="U39" s="186" t="s">
        <v>438</v>
      </c>
      <c r="V39" s="186">
        <v>0</v>
      </c>
      <c r="W39" s="186" t="s">
        <v>438</v>
      </c>
      <c r="X39" s="186">
        <v>0</v>
      </c>
      <c r="Y39" s="186" t="s">
        <v>438</v>
      </c>
      <c r="Z39" s="186">
        <v>0</v>
      </c>
      <c r="AA39" s="186" t="s">
        <v>438</v>
      </c>
      <c r="AB39" s="186">
        <v>0</v>
      </c>
      <c r="AC39" s="186">
        <v>0</v>
      </c>
    </row>
    <row r="40" spans="1:29" s="174" customFormat="1" x14ac:dyDescent="0.25">
      <c r="A40" s="187" t="s">
        <v>489</v>
      </c>
      <c r="B40" s="188" t="s">
        <v>517</v>
      </c>
      <c r="C40" s="186"/>
      <c r="D40" s="186"/>
      <c r="E40" s="186"/>
      <c r="F40" s="186"/>
      <c r="G40" s="186">
        <v>0</v>
      </c>
      <c r="H40" s="186">
        <v>0</v>
      </c>
      <c r="I40" s="186" t="s">
        <v>438</v>
      </c>
      <c r="J40" s="186">
        <v>0</v>
      </c>
      <c r="K40" s="186" t="s">
        <v>438</v>
      </c>
      <c r="L40" s="186">
        <v>0</v>
      </c>
      <c r="M40" s="186" t="s">
        <v>438</v>
      </c>
      <c r="N40" s="186">
        <v>0</v>
      </c>
      <c r="O40" s="186" t="s">
        <v>438</v>
      </c>
      <c r="P40" s="186">
        <v>0</v>
      </c>
      <c r="Q40" s="186" t="s">
        <v>438</v>
      </c>
      <c r="R40" s="186">
        <v>0</v>
      </c>
      <c r="S40" s="186" t="s">
        <v>438</v>
      </c>
      <c r="T40" s="186">
        <v>0</v>
      </c>
      <c r="U40" s="186" t="s">
        <v>438</v>
      </c>
      <c r="V40" s="186">
        <v>0</v>
      </c>
      <c r="W40" s="186" t="s">
        <v>438</v>
      </c>
      <c r="X40" s="186">
        <v>0</v>
      </c>
      <c r="Y40" s="186" t="s">
        <v>438</v>
      </c>
      <c r="Z40" s="186">
        <v>0</v>
      </c>
      <c r="AA40" s="186" t="s">
        <v>438</v>
      </c>
      <c r="AB40" s="186">
        <v>0</v>
      </c>
      <c r="AC40" s="186">
        <v>0</v>
      </c>
    </row>
    <row r="41" spans="1:29" s="174" customFormat="1" x14ac:dyDescent="0.25">
      <c r="A41" s="187" t="s">
        <v>491</v>
      </c>
      <c r="B41" s="188" t="s">
        <v>518</v>
      </c>
      <c r="C41" s="186"/>
      <c r="D41" s="186"/>
      <c r="E41" s="186"/>
      <c r="F41" s="186"/>
      <c r="G41" s="186">
        <v>0</v>
      </c>
      <c r="H41" s="186">
        <v>0</v>
      </c>
      <c r="I41" s="186" t="s">
        <v>438</v>
      </c>
      <c r="J41" s="186">
        <v>0</v>
      </c>
      <c r="K41" s="186" t="s">
        <v>438</v>
      </c>
      <c r="L41" s="186">
        <v>0</v>
      </c>
      <c r="M41" s="186" t="s">
        <v>438</v>
      </c>
      <c r="N41" s="186">
        <v>0</v>
      </c>
      <c r="O41" s="186" t="s">
        <v>438</v>
      </c>
      <c r="P41" s="186">
        <v>0</v>
      </c>
      <c r="Q41" s="186" t="s">
        <v>438</v>
      </c>
      <c r="R41" s="186">
        <v>0</v>
      </c>
      <c r="S41" s="186" t="s">
        <v>438</v>
      </c>
      <c r="T41" s="186">
        <v>0</v>
      </c>
      <c r="U41" s="186" t="s">
        <v>438</v>
      </c>
      <c r="V41" s="186">
        <v>0</v>
      </c>
      <c r="W41" s="186" t="s">
        <v>438</v>
      </c>
      <c r="X41" s="186">
        <v>0</v>
      </c>
      <c r="Y41" s="186" t="s">
        <v>438</v>
      </c>
      <c r="Z41" s="186">
        <v>0</v>
      </c>
      <c r="AA41" s="186" t="s">
        <v>438</v>
      </c>
      <c r="AB41" s="186">
        <v>0</v>
      </c>
      <c r="AC41" s="186">
        <v>0</v>
      </c>
    </row>
    <row r="42" spans="1:29" s="174" customFormat="1" x14ac:dyDescent="0.25">
      <c r="A42" s="187" t="s">
        <v>492</v>
      </c>
      <c r="B42" s="188" t="s">
        <v>519</v>
      </c>
      <c r="C42" s="186"/>
      <c r="D42" s="186"/>
      <c r="E42" s="186"/>
      <c r="F42" s="186"/>
      <c r="G42" s="186">
        <v>0</v>
      </c>
      <c r="H42" s="186">
        <v>0</v>
      </c>
      <c r="I42" s="186" t="s">
        <v>438</v>
      </c>
      <c r="J42" s="186">
        <v>0</v>
      </c>
      <c r="K42" s="186" t="s">
        <v>438</v>
      </c>
      <c r="L42" s="186">
        <v>0</v>
      </c>
      <c r="M42" s="186" t="s">
        <v>438</v>
      </c>
      <c r="N42" s="186">
        <v>0</v>
      </c>
      <c r="O42" s="186" t="s">
        <v>438</v>
      </c>
      <c r="P42" s="186">
        <v>0</v>
      </c>
      <c r="Q42" s="186" t="s">
        <v>438</v>
      </c>
      <c r="R42" s="186">
        <v>0</v>
      </c>
      <c r="S42" s="186" t="s">
        <v>438</v>
      </c>
      <c r="T42" s="186">
        <v>0</v>
      </c>
      <c r="U42" s="186" t="s">
        <v>438</v>
      </c>
      <c r="V42" s="186">
        <v>0</v>
      </c>
      <c r="W42" s="186" t="s">
        <v>438</v>
      </c>
      <c r="X42" s="186">
        <v>0</v>
      </c>
      <c r="Y42" s="186" t="s">
        <v>438</v>
      </c>
      <c r="Z42" s="186">
        <v>0</v>
      </c>
      <c r="AA42" s="186" t="s">
        <v>438</v>
      </c>
      <c r="AB42" s="186">
        <v>0</v>
      </c>
      <c r="AC42" s="186">
        <v>0</v>
      </c>
    </row>
    <row r="43" spans="1:29" s="174" customFormat="1" x14ac:dyDescent="0.25">
      <c r="A43" s="187" t="s">
        <v>520</v>
      </c>
      <c r="B43" s="188" t="s">
        <v>521</v>
      </c>
      <c r="C43" s="186"/>
      <c r="D43" s="186"/>
      <c r="E43" s="186"/>
      <c r="F43" s="186"/>
      <c r="G43" s="186">
        <v>0</v>
      </c>
      <c r="H43" s="186">
        <v>0</v>
      </c>
      <c r="I43" s="186" t="s">
        <v>438</v>
      </c>
      <c r="J43" s="186">
        <v>0</v>
      </c>
      <c r="K43" s="186" t="s">
        <v>438</v>
      </c>
      <c r="L43" s="186">
        <v>0</v>
      </c>
      <c r="M43" s="186" t="s">
        <v>438</v>
      </c>
      <c r="N43" s="186">
        <v>0</v>
      </c>
      <c r="O43" s="186" t="s">
        <v>438</v>
      </c>
      <c r="P43" s="186">
        <v>0</v>
      </c>
      <c r="Q43" s="186" t="s">
        <v>438</v>
      </c>
      <c r="R43" s="186">
        <v>0</v>
      </c>
      <c r="S43" s="186" t="s">
        <v>438</v>
      </c>
      <c r="T43" s="186">
        <v>0</v>
      </c>
      <c r="U43" s="186" t="s">
        <v>438</v>
      </c>
      <c r="V43" s="186">
        <v>0</v>
      </c>
      <c r="W43" s="186" t="s">
        <v>438</v>
      </c>
      <c r="X43" s="186">
        <v>0</v>
      </c>
      <c r="Y43" s="186" t="s">
        <v>438</v>
      </c>
      <c r="Z43" s="186">
        <v>0</v>
      </c>
      <c r="AA43" s="186" t="s">
        <v>438</v>
      </c>
      <c r="AB43" s="186">
        <v>0</v>
      </c>
      <c r="AC43" s="186">
        <v>0</v>
      </c>
    </row>
    <row r="44" spans="1:29" s="174" customFormat="1" x14ac:dyDescent="0.25">
      <c r="A44" s="187" t="s">
        <v>522</v>
      </c>
      <c r="B44" s="188" t="s">
        <v>523</v>
      </c>
      <c r="C44" s="186"/>
      <c r="D44" s="186"/>
      <c r="E44" s="186"/>
      <c r="F44" s="186"/>
      <c r="G44" s="186">
        <v>0</v>
      </c>
      <c r="H44" s="186">
        <v>11</v>
      </c>
      <c r="I44" s="186">
        <v>4</v>
      </c>
      <c r="J44" s="186">
        <v>11</v>
      </c>
      <c r="K44" s="186">
        <v>4</v>
      </c>
      <c r="L44" s="186">
        <v>0</v>
      </c>
      <c r="M44" s="186" t="s">
        <v>438</v>
      </c>
      <c r="N44" s="186">
        <v>0</v>
      </c>
      <c r="O44" s="186" t="s">
        <v>438</v>
      </c>
      <c r="P44" s="186">
        <v>0</v>
      </c>
      <c r="Q44" s="186" t="s">
        <v>438</v>
      </c>
      <c r="R44" s="186">
        <v>0</v>
      </c>
      <c r="S44" s="186" t="s">
        <v>438</v>
      </c>
      <c r="T44" s="186">
        <v>0</v>
      </c>
      <c r="U44" s="186" t="s">
        <v>438</v>
      </c>
      <c r="V44" s="186">
        <v>0</v>
      </c>
      <c r="W44" s="186" t="s">
        <v>438</v>
      </c>
      <c r="X44" s="186">
        <v>0</v>
      </c>
      <c r="Y44" s="186" t="s">
        <v>438</v>
      </c>
      <c r="Z44" s="186">
        <v>0</v>
      </c>
      <c r="AA44" s="186" t="s">
        <v>438</v>
      </c>
      <c r="AB44" s="186">
        <v>11</v>
      </c>
      <c r="AC44" s="186">
        <v>11</v>
      </c>
    </row>
    <row r="45" spans="1:29" s="174" customFormat="1" x14ac:dyDescent="0.25">
      <c r="A45" s="187" t="s">
        <v>524</v>
      </c>
      <c r="B45" s="188" t="s">
        <v>525</v>
      </c>
      <c r="C45" s="186"/>
      <c r="D45" s="186"/>
      <c r="E45" s="186"/>
      <c r="F45" s="186"/>
      <c r="G45" s="186">
        <v>0</v>
      </c>
      <c r="H45" s="186">
        <v>0</v>
      </c>
      <c r="I45" s="186" t="s">
        <v>438</v>
      </c>
      <c r="J45" s="186">
        <v>0</v>
      </c>
      <c r="K45" s="186" t="s">
        <v>438</v>
      </c>
      <c r="L45" s="186">
        <v>0</v>
      </c>
      <c r="M45" s="186" t="s">
        <v>438</v>
      </c>
      <c r="N45" s="186">
        <v>0</v>
      </c>
      <c r="O45" s="186" t="s">
        <v>438</v>
      </c>
      <c r="P45" s="186">
        <v>0</v>
      </c>
      <c r="Q45" s="186" t="s">
        <v>438</v>
      </c>
      <c r="R45" s="186">
        <v>0</v>
      </c>
      <c r="S45" s="186" t="s">
        <v>438</v>
      </c>
      <c r="T45" s="186">
        <v>0</v>
      </c>
      <c r="U45" s="186" t="s">
        <v>438</v>
      </c>
      <c r="V45" s="186">
        <v>0</v>
      </c>
      <c r="W45" s="186" t="s">
        <v>438</v>
      </c>
      <c r="X45" s="186">
        <v>0</v>
      </c>
      <c r="Y45" s="186" t="s">
        <v>438</v>
      </c>
      <c r="Z45" s="186">
        <v>0</v>
      </c>
      <c r="AA45" s="186" t="s">
        <v>438</v>
      </c>
      <c r="AB45" s="186">
        <v>0</v>
      </c>
      <c r="AC45" s="186">
        <v>0</v>
      </c>
    </row>
    <row r="46" spans="1:29" s="174" customFormat="1" x14ac:dyDescent="0.25">
      <c r="A46" s="187" t="s">
        <v>526</v>
      </c>
      <c r="B46" s="188" t="s">
        <v>527</v>
      </c>
      <c r="C46" s="186"/>
      <c r="D46" s="186"/>
      <c r="E46" s="186"/>
      <c r="F46" s="186"/>
      <c r="G46" s="186">
        <v>0</v>
      </c>
      <c r="H46" s="186">
        <v>0</v>
      </c>
      <c r="I46" s="186" t="s">
        <v>438</v>
      </c>
      <c r="J46" s="186">
        <v>0</v>
      </c>
      <c r="K46" s="186" t="s">
        <v>438</v>
      </c>
      <c r="L46" s="186">
        <v>0</v>
      </c>
      <c r="M46" s="186" t="s">
        <v>438</v>
      </c>
      <c r="N46" s="186">
        <v>0</v>
      </c>
      <c r="O46" s="186" t="s">
        <v>438</v>
      </c>
      <c r="P46" s="186">
        <v>0</v>
      </c>
      <c r="Q46" s="186" t="s">
        <v>438</v>
      </c>
      <c r="R46" s="186">
        <v>0</v>
      </c>
      <c r="S46" s="186" t="s">
        <v>438</v>
      </c>
      <c r="T46" s="186">
        <v>0</v>
      </c>
      <c r="U46" s="186" t="s">
        <v>438</v>
      </c>
      <c r="V46" s="186">
        <v>0</v>
      </c>
      <c r="W46" s="186" t="s">
        <v>438</v>
      </c>
      <c r="X46" s="186">
        <v>0</v>
      </c>
      <c r="Y46" s="186" t="s">
        <v>438</v>
      </c>
      <c r="Z46" s="186">
        <v>0</v>
      </c>
      <c r="AA46" s="186" t="s">
        <v>438</v>
      </c>
      <c r="AB46" s="186">
        <v>0</v>
      </c>
      <c r="AC46" s="186">
        <v>0</v>
      </c>
    </row>
    <row r="47" spans="1:29" s="174" customFormat="1" x14ac:dyDescent="0.25">
      <c r="A47" s="184" t="s">
        <v>61</v>
      </c>
      <c r="B47" s="185" t="s">
        <v>137</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s="174" customFormat="1" x14ac:dyDescent="0.25">
      <c r="A48" s="187" t="s">
        <v>493</v>
      </c>
      <c r="B48" s="190" t="s">
        <v>516</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174" customFormat="1" ht="31.5" x14ac:dyDescent="0.25">
      <c r="A49" s="187" t="s">
        <v>494</v>
      </c>
      <c r="B49" s="190" t="s">
        <v>514</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174" customFormat="1" x14ac:dyDescent="0.25">
      <c r="A50" s="187" t="s">
        <v>495</v>
      </c>
      <c r="B50" s="188" t="s">
        <v>136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174" customFormat="1" ht="35.25" customHeight="1" x14ac:dyDescent="0.25">
      <c r="A51" s="187" t="s">
        <v>496</v>
      </c>
      <c r="B51" s="188" t="s">
        <v>488</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174" customFormat="1" ht="31.5" x14ac:dyDescent="0.25">
      <c r="A52" s="187" t="s">
        <v>497</v>
      </c>
      <c r="B52" s="188" t="s">
        <v>490</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174" customFormat="1" x14ac:dyDescent="0.25">
      <c r="A53" s="187" t="s">
        <v>498</v>
      </c>
      <c r="B53" s="188" t="s">
        <v>135</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174" customFormat="1" x14ac:dyDescent="0.25">
      <c r="A54" s="187" t="s">
        <v>499</v>
      </c>
      <c r="B54" s="188" t="s">
        <v>517</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174" customFormat="1" x14ac:dyDescent="0.25">
      <c r="A55" s="187" t="s">
        <v>528</v>
      </c>
      <c r="B55" s="188" t="s">
        <v>518</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174" customFormat="1" x14ac:dyDescent="0.25">
      <c r="A56" s="187" t="s">
        <v>529</v>
      </c>
      <c r="B56" s="188" t="s">
        <v>519</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174" customFormat="1" x14ac:dyDescent="0.25">
      <c r="A57" s="187" t="s">
        <v>530</v>
      </c>
      <c r="B57" s="188" t="s">
        <v>521</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174" customFormat="1" ht="36.75" customHeight="1" x14ac:dyDescent="0.25">
      <c r="A58" s="187" t="s">
        <v>531</v>
      </c>
      <c r="B58" s="188" t="s">
        <v>523</v>
      </c>
      <c r="C58" s="186">
        <v>11</v>
      </c>
      <c r="D58" s="186">
        <v>11</v>
      </c>
      <c r="E58" s="186"/>
      <c r="F58" s="186"/>
      <c r="G58" s="186">
        <v>0</v>
      </c>
      <c r="H58" s="186">
        <v>0</v>
      </c>
      <c r="I58" s="186"/>
      <c r="J58" s="186">
        <v>0</v>
      </c>
      <c r="K58" s="186"/>
      <c r="L58" s="186">
        <v>11</v>
      </c>
      <c r="M58" s="186"/>
      <c r="N58" s="186">
        <v>0</v>
      </c>
      <c r="O58" s="186"/>
      <c r="P58" s="186">
        <v>0</v>
      </c>
      <c r="Q58" s="186"/>
      <c r="R58" s="186">
        <v>11</v>
      </c>
      <c r="S58" s="186"/>
      <c r="T58" s="186">
        <v>0</v>
      </c>
      <c r="U58" s="186"/>
      <c r="V58" s="186">
        <v>0</v>
      </c>
      <c r="W58" s="186"/>
      <c r="X58" s="186">
        <v>0</v>
      </c>
      <c r="Y58" s="186"/>
      <c r="Z58" s="186">
        <v>0</v>
      </c>
      <c r="AA58" s="186"/>
      <c r="AB58" s="186">
        <v>11</v>
      </c>
      <c r="AC58" s="186">
        <v>11</v>
      </c>
    </row>
    <row r="59" spans="1:29" s="174" customFormat="1" x14ac:dyDescent="0.25">
      <c r="A59" s="187" t="s">
        <v>532</v>
      </c>
      <c r="B59" s="188" t="s">
        <v>525</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174" customFormat="1" x14ac:dyDescent="0.25">
      <c r="A60" s="187" t="s">
        <v>533</v>
      </c>
      <c r="B60" s="188" t="s">
        <v>527</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174" customFormat="1" ht="31.5" x14ac:dyDescent="0.25">
      <c r="A61" s="184" t="s">
        <v>59</v>
      </c>
      <c r="B61" s="185" t="s">
        <v>134</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4" customFormat="1" x14ac:dyDescent="0.25">
      <c r="A62" s="187" t="s">
        <v>500</v>
      </c>
      <c r="B62" s="188" t="s">
        <v>133</v>
      </c>
      <c r="C62" s="186">
        <v>259.97940399999999</v>
      </c>
      <c r="D62" s="186">
        <v>304.77027000000004</v>
      </c>
      <c r="E62" s="186"/>
      <c r="F62" s="186"/>
      <c r="G62" s="186">
        <v>0</v>
      </c>
      <c r="H62" s="186">
        <v>0</v>
      </c>
      <c r="I62" s="186"/>
      <c r="J62" s="186">
        <v>0</v>
      </c>
      <c r="K62" s="186"/>
      <c r="L62" s="186">
        <v>259.97940399999999</v>
      </c>
      <c r="M62" s="186"/>
      <c r="N62" s="186">
        <v>0</v>
      </c>
      <c r="O62" s="186"/>
      <c r="P62" s="186">
        <v>0</v>
      </c>
      <c r="Q62" s="186"/>
      <c r="R62" s="186">
        <v>304.77027000000004</v>
      </c>
      <c r="S62" s="186"/>
      <c r="T62" s="186">
        <v>0</v>
      </c>
      <c r="U62" s="186"/>
      <c r="V62" s="186">
        <v>0</v>
      </c>
      <c r="W62" s="186"/>
      <c r="X62" s="186">
        <v>0</v>
      </c>
      <c r="Y62" s="186"/>
      <c r="Z62" s="186">
        <v>0</v>
      </c>
      <c r="AA62" s="186"/>
      <c r="AB62" s="186">
        <v>259.97940399999999</v>
      </c>
      <c r="AC62" s="186">
        <v>304.77027000000004</v>
      </c>
    </row>
    <row r="63" spans="1:29" s="174" customFormat="1" x14ac:dyDescent="0.25">
      <c r="A63" s="187" t="s">
        <v>501</v>
      </c>
      <c r="B63" s="188" t="s">
        <v>131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174" customFormat="1" x14ac:dyDescent="0.25">
      <c r="A64" s="187" t="s">
        <v>502</v>
      </c>
      <c r="B64" s="190" t="s">
        <v>130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x14ac:dyDescent="0.25">
      <c r="A65" s="187" t="s">
        <v>503</v>
      </c>
      <c r="B65" s="190" t="s">
        <v>129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ht="54" customHeight="1" x14ac:dyDescent="0.25">
      <c r="A66" s="187" t="s">
        <v>504</v>
      </c>
      <c r="B66" s="190" t="s">
        <v>128</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x14ac:dyDescent="0.25">
      <c r="A67" s="187" t="s">
        <v>505</v>
      </c>
      <c r="B67" s="190" t="s">
        <v>517</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ht="50.25" customHeight="1" x14ac:dyDescent="0.25">
      <c r="A68" s="187" t="s">
        <v>534</v>
      </c>
      <c r="B68" s="190" t="s">
        <v>518</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x14ac:dyDescent="0.25">
      <c r="A69" s="187" t="s">
        <v>535</v>
      </c>
      <c r="B69" s="190" t="s">
        <v>519</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ht="36.75" customHeight="1" x14ac:dyDescent="0.25">
      <c r="A70" s="187" t="s">
        <v>536</v>
      </c>
      <c r="B70" s="190" t="s">
        <v>521</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x14ac:dyDescent="0.25">
      <c r="A71" s="187" t="s">
        <v>537</v>
      </c>
      <c r="B71" s="190" t="s">
        <v>523</v>
      </c>
      <c r="C71" s="186"/>
      <c r="D71" s="186"/>
      <c r="E71" s="186"/>
      <c r="F71" s="186"/>
      <c r="G71" s="186">
        <v>0</v>
      </c>
      <c r="H71" s="186">
        <v>0</v>
      </c>
      <c r="I71" s="186"/>
      <c r="J71" s="186">
        <v>0</v>
      </c>
      <c r="K71" s="186"/>
      <c r="L71" s="186">
        <v>11</v>
      </c>
      <c r="M71" s="186"/>
      <c r="N71" s="186">
        <v>0</v>
      </c>
      <c r="O71" s="186"/>
      <c r="P71" s="186">
        <v>0</v>
      </c>
      <c r="Q71" s="186"/>
      <c r="R71" s="186">
        <v>11</v>
      </c>
      <c r="S71" s="186"/>
      <c r="T71" s="186">
        <v>0</v>
      </c>
      <c r="U71" s="186"/>
      <c r="V71" s="186">
        <v>0</v>
      </c>
      <c r="W71" s="186"/>
      <c r="X71" s="186">
        <v>0</v>
      </c>
      <c r="Y71" s="186"/>
      <c r="Z71" s="186">
        <v>0</v>
      </c>
      <c r="AA71" s="186"/>
      <c r="AB71" s="186">
        <v>11</v>
      </c>
      <c r="AC71" s="186">
        <v>11</v>
      </c>
    </row>
    <row r="72" spans="1:29" ht="51" customHeight="1" x14ac:dyDescent="0.25">
      <c r="A72" s="187" t="s">
        <v>538</v>
      </c>
      <c r="B72" s="190" t="s">
        <v>525</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ht="32.25" customHeight="1" x14ac:dyDescent="0.25">
      <c r="A73" s="187" t="s">
        <v>539</v>
      </c>
      <c r="B73" s="190" t="s">
        <v>527</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ht="51.75" customHeight="1" x14ac:dyDescent="0.25">
      <c r="A74" s="184" t="s">
        <v>58</v>
      </c>
      <c r="B74" s="191" t="s">
        <v>185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ht="21.75" customHeight="1" x14ac:dyDescent="0.25">
      <c r="A75" s="184" t="s">
        <v>56</v>
      </c>
      <c r="B75" s="185" t="s">
        <v>132</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506</v>
      </c>
      <c r="B76" s="190" t="s">
        <v>516</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v>0</v>
      </c>
      <c r="AA76" s="186"/>
      <c r="AB76" s="186">
        <v>0</v>
      </c>
      <c r="AC76" s="186">
        <v>0</v>
      </c>
    </row>
    <row r="77" spans="1:29" ht="18.75" customHeight="1" x14ac:dyDescent="0.25">
      <c r="A77" s="187" t="s">
        <v>507</v>
      </c>
      <c r="B77" s="190" t="s">
        <v>514</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x14ac:dyDescent="0.25">
      <c r="A78" s="187" t="s">
        <v>508</v>
      </c>
      <c r="B78" s="188" t="s">
        <v>136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x14ac:dyDescent="0.25">
      <c r="A79" s="187" t="s">
        <v>509</v>
      </c>
      <c r="B79" s="188" t="s">
        <v>515</v>
      </c>
      <c r="C79" s="192"/>
      <c r="D79" s="193"/>
      <c r="E79" s="194"/>
      <c r="F79" s="194"/>
      <c r="G79" s="186">
        <v>0</v>
      </c>
      <c r="H79" s="186">
        <v>0</v>
      </c>
      <c r="I79" s="186"/>
      <c r="J79" s="186">
        <v>0</v>
      </c>
      <c r="K79" s="186"/>
      <c r="L79" s="186">
        <v>0</v>
      </c>
      <c r="M79" s="194"/>
      <c r="N79" s="186">
        <v>0</v>
      </c>
      <c r="O79" s="193"/>
      <c r="P79" s="186">
        <v>0</v>
      </c>
      <c r="Q79" s="193"/>
      <c r="R79" s="186">
        <v>0</v>
      </c>
      <c r="S79" s="193"/>
      <c r="T79" s="186">
        <v>0</v>
      </c>
      <c r="U79" s="193"/>
      <c r="V79" s="186">
        <v>0</v>
      </c>
      <c r="W79" s="193"/>
      <c r="X79" s="186">
        <v>0</v>
      </c>
      <c r="Y79" s="193"/>
      <c r="Z79" s="186">
        <v>0</v>
      </c>
      <c r="AA79" s="193"/>
      <c r="AB79" s="186">
        <v>0</v>
      </c>
      <c r="AC79" s="186">
        <v>0</v>
      </c>
    </row>
    <row r="80" spans="1:29" x14ac:dyDescent="0.25">
      <c r="A80" s="187" t="s">
        <v>510</v>
      </c>
      <c r="B80" s="188" t="s">
        <v>517</v>
      </c>
      <c r="C80" s="192"/>
      <c r="D80" s="193"/>
      <c r="E80" s="194"/>
      <c r="F80" s="194"/>
      <c r="G80" s="186">
        <v>0</v>
      </c>
      <c r="H80" s="186">
        <v>0</v>
      </c>
      <c r="I80" s="186"/>
      <c r="J80" s="186">
        <v>0</v>
      </c>
      <c r="K80" s="186"/>
      <c r="L80" s="186">
        <v>0</v>
      </c>
      <c r="M80" s="194"/>
      <c r="N80" s="186">
        <v>0</v>
      </c>
      <c r="O80" s="193"/>
      <c r="P80" s="186">
        <v>0</v>
      </c>
      <c r="Q80" s="193"/>
      <c r="R80" s="186">
        <v>0</v>
      </c>
      <c r="S80" s="193"/>
      <c r="T80" s="186">
        <v>0</v>
      </c>
      <c r="U80" s="193"/>
      <c r="V80" s="186">
        <v>0</v>
      </c>
      <c r="W80" s="193"/>
      <c r="X80" s="186">
        <v>0</v>
      </c>
      <c r="Y80" s="193"/>
      <c r="Z80" s="186">
        <v>0</v>
      </c>
      <c r="AA80" s="193"/>
      <c r="AB80" s="186">
        <v>0</v>
      </c>
      <c r="AC80" s="186">
        <v>0</v>
      </c>
    </row>
    <row r="81" spans="1:29" x14ac:dyDescent="0.25">
      <c r="A81" s="187" t="s">
        <v>540</v>
      </c>
      <c r="B81" s="188" t="s">
        <v>518</v>
      </c>
      <c r="C81" s="192"/>
      <c r="D81" s="193"/>
      <c r="E81" s="194"/>
      <c r="F81" s="194"/>
      <c r="G81" s="186">
        <v>0</v>
      </c>
      <c r="H81" s="186">
        <v>0</v>
      </c>
      <c r="I81" s="186"/>
      <c r="J81" s="186">
        <v>0</v>
      </c>
      <c r="K81" s="186"/>
      <c r="L81" s="186">
        <v>0</v>
      </c>
      <c r="M81" s="194"/>
      <c r="N81" s="186">
        <v>0</v>
      </c>
      <c r="O81" s="193"/>
      <c r="P81" s="186">
        <v>0</v>
      </c>
      <c r="Q81" s="193"/>
      <c r="R81" s="186">
        <v>0</v>
      </c>
      <c r="S81" s="193"/>
      <c r="T81" s="186">
        <v>0</v>
      </c>
      <c r="U81" s="193"/>
      <c r="V81" s="186">
        <v>0</v>
      </c>
      <c r="W81" s="193"/>
      <c r="X81" s="186">
        <v>0</v>
      </c>
      <c r="Y81" s="193"/>
      <c r="Z81" s="186">
        <v>0</v>
      </c>
      <c r="AA81" s="193"/>
      <c r="AB81" s="186">
        <v>0</v>
      </c>
      <c r="AC81" s="186">
        <v>0</v>
      </c>
    </row>
    <row r="82" spans="1:29" x14ac:dyDescent="0.25">
      <c r="A82" s="187" t="s">
        <v>541</v>
      </c>
      <c r="B82" s="188" t="s">
        <v>519</v>
      </c>
      <c r="C82" s="192"/>
      <c r="D82" s="193"/>
      <c r="E82" s="194"/>
      <c r="F82" s="194"/>
      <c r="G82" s="186">
        <v>0</v>
      </c>
      <c r="H82" s="186">
        <v>0</v>
      </c>
      <c r="I82" s="186"/>
      <c r="J82" s="186">
        <v>0</v>
      </c>
      <c r="K82" s="186"/>
      <c r="L82" s="186">
        <v>0</v>
      </c>
      <c r="M82" s="194"/>
      <c r="N82" s="186">
        <v>0</v>
      </c>
      <c r="O82" s="193"/>
      <c r="P82" s="186">
        <v>0</v>
      </c>
      <c r="Q82" s="193"/>
      <c r="R82" s="186">
        <v>0</v>
      </c>
      <c r="S82" s="193"/>
      <c r="T82" s="186">
        <v>0</v>
      </c>
      <c r="U82" s="193"/>
      <c r="V82" s="186">
        <v>0</v>
      </c>
      <c r="W82" s="193"/>
      <c r="X82" s="186">
        <v>0</v>
      </c>
      <c r="Y82" s="193"/>
      <c r="Z82" s="186">
        <v>0</v>
      </c>
      <c r="AA82" s="193"/>
      <c r="AB82" s="186">
        <v>0</v>
      </c>
      <c r="AC82" s="186">
        <v>0</v>
      </c>
    </row>
    <row r="83" spans="1:29" x14ac:dyDescent="0.25">
      <c r="A83" s="187" t="s">
        <v>542</v>
      </c>
      <c r="B83" s="188" t="s">
        <v>521</v>
      </c>
      <c r="C83" s="192"/>
      <c r="D83" s="193"/>
      <c r="E83" s="194"/>
      <c r="F83" s="194"/>
      <c r="G83" s="186">
        <v>0</v>
      </c>
      <c r="H83" s="186">
        <v>0</v>
      </c>
      <c r="I83" s="186"/>
      <c r="J83" s="186">
        <v>0</v>
      </c>
      <c r="K83" s="186"/>
      <c r="L83" s="186">
        <v>0</v>
      </c>
      <c r="M83" s="194"/>
      <c r="N83" s="186">
        <v>0</v>
      </c>
      <c r="O83" s="193"/>
      <c r="P83" s="186">
        <v>0</v>
      </c>
      <c r="Q83" s="193"/>
      <c r="R83" s="186">
        <v>0</v>
      </c>
      <c r="S83" s="193"/>
      <c r="T83" s="186">
        <v>0</v>
      </c>
      <c r="U83" s="193"/>
      <c r="V83" s="186">
        <v>0</v>
      </c>
      <c r="W83" s="193"/>
      <c r="X83" s="186">
        <v>0</v>
      </c>
      <c r="Y83" s="193"/>
      <c r="Z83" s="186">
        <v>0</v>
      </c>
      <c r="AA83" s="193"/>
      <c r="AB83" s="186">
        <v>0</v>
      </c>
      <c r="AC83" s="186">
        <v>0</v>
      </c>
    </row>
    <row r="84" spans="1:29" x14ac:dyDescent="0.25">
      <c r="A84" s="187" t="s">
        <v>543</v>
      </c>
      <c r="B84" s="188" t="s">
        <v>523</v>
      </c>
      <c r="C84" s="192"/>
      <c r="D84" s="193"/>
      <c r="E84" s="194"/>
      <c r="F84" s="194"/>
      <c r="G84" s="186">
        <v>0</v>
      </c>
      <c r="H84" s="186">
        <v>0</v>
      </c>
      <c r="I84" s="186"/>
      <c r="J84" s="186">
        <v>0</v>
      </c>
      <c r="K84" s="186"/>
      <c r="L84" s="186">
        <v>0</v>
      </c>
      <c r="M84" s="194"/>
      <c r="N84" s="186">
        <v>0</v>
      </c>
      <c r="O84" s="193"/>
      <c r="P84" s="186">
        <v>0</v>
      </c>
      <c r="Q84" s="193"/>
      <c r="R84" s="186">
        <v>0</v>
      </c>
      <c r="S84" s="193"/>
      <c r="T84" s="186">
        <v>0</v>
      </c>
      <c r="U84" s="193"/>
      <c r="V84" s="186">
        <v>0</v>
      </c>
      <c r="W84" s="193"/>
      <c r="X84" s="186">
        <v>0</v>
      </c>
      <c r="Y84" s="193"/>
      <c r="Z84" s="186">
        <v>0</v>
      </c>
      <c r="AA84" s="193"/>
      <c r="AB84" s="186">
        <v>0</v>
      </c>
      <c r="AC84" s="186">
        <v>0</v>
      </c>
    </row>
    <row r="85" spans="1:29" x14ac:dyDescent="0.25">
      <c r="A85" s="187" t="s">
        <v>544</v>
      </c>
      <c r="B85" s="188" t="s">
        <v>525</v>
      </c>
      <c r="C85" s="192"/>
      <c r="D85" s="193"/>
      <c r="E85" s="194"/>
      <c r="F85" s="194"/>
      <c r="G85" s="186">
        <v>0</v>
      </c>
      <c r="H85" s="186">
        <v>0</v>
      </c>
      <c r="I85" s="186"/>
      <c r="J85" s="186">
        <v>0</v>
      </c>
      <c r="K85" s="186"/>
      <c r="L85" s="186">
        <v>0</v>
      </c>
      <c r="M85" s="194"/>
      <c r="N85" s="186">
        <v>0</v>
      </c>
      <c r="O85" s="193"/>
      <c r="P85" s="186">
        <v>0</v>
      </c>
      <c r="Q85" s="193"/>
      <c r="R85" s="186">
        <v>0</v>
      </c>
      <c r="S85" s="193"/>
      <c r="T85" s="186">
        <v>0</v>
      </c>
      <c r="U85" s="193"/>
      <c r="V85" s="186">
        <v>0</v>
      </c>
      <c r="W85" s="193"/>
      <c r="X85" s="186">
        <v>0</v>
      </c>
      <c r="Y85" s="193"/>
      <c r="Z85" s="186">
        <v>0</v>
      </c>
      <c r="AA85" s="193"/>
      <c r="AB85" s="186">
        <v>0</v>
      </c>
      <c r="AC85" s="186">
        <v>0</v>
      </c>
    </row>
    <row r="86" spans="1:29" x14ac:dyDescent="0.25">
      <c r="A86" s="187" t="s">
        <v>545</v>
      </c>
      <c r="B86" s="188" t="s">
        <v>527</v>
      </c>
      <c r="C86" s="195"/>
      <c r="D86" s="193"/>
      <c r="E86" s="194"/>
      <c r="F86" s="194"/>
      <c r="G86" s="186">
        <v>0</v>
      </c>
      <c r="H86" s="186">
        <v>0</v>
      </c>
      <c r="I86" s="186"/>
      <c r="J86" s="186">
        <v>0</v>
      </c>
      <c r="K86" s="186"/>
      <c r="L86" s="186">
        <v>0</v>
      </c>
      <c r="M86" s="194"/>
      <c r="N86" s="186">
        <v>0</v>
      </c>
      <c r="O86" s="193"/>
      <c r="P86" s="186">
        <v>0</v>
      </c>
      <c r="Q86" s="193"/>
      <c r="R86" s="186">
        <v>0</v>
      </c>
      <c r="S86" s="193"/>
      <c r="T86" s="186">
        <v>0</v>
      </c>
      <c r="U86" s="193"/>
      <c r="V86" s="186">
        <v>0</v>
      </c>
      <c r="W86" s="193"/>
      <c r="X86" s="186">
        <v>0</v>
      </c>
      <c r="Y86" s="193"/>
      <c r="Z86" s="186">
        <v>0</v>
      </c>
      <c r="AA86" s="193"/>
      <c r="AB86" s="186">
        <v>0</v>
      </c>
      <c r="AC86" s="186">
        <v>0</v>
      </c>
    </row>
    <row r="87" spans="1:29" x14ac:dyDescent="0.25">
      <c r="G87" s="166"/>
      <c r="H87" s="166"/>
      <c r="I87" s="166"/>
      <c r="J87" s="166"/>
      <c r="K87" s="166"/>
      <c r="L87" s="166"/>
      <c r="M87" s="166"/>
      <c r="N87" s="166"/>
      <c r="O87" s="166"/>
    </row>
    <row r="88" spans="1:29" x14ac:dyDescent="0.25">
      <c r="G88" s="166"/>
      <c r="H88" s="166"/>
      <c r="I88" s="166"/>
      <c r="J88" s="166"/>
      <c r="K88" s="166"/>
      <c r="L88" s="166"/>
      <c r="M88" s="166"/>
      <c r="N88" s="166"/>
      <c r="O88" s="166"/>
    </row>
    <row r="89" spans="1:29" x14ac:dyDescent="0.25">
      <c r="G89" s="166"/>
      <c r="H89" s="166"/>
      <c r="I89" s="166"/>
      <c r="J89" s="166"/>
      <c r="K89" s="166"/>
      <c r="L89" s="166"/>
      <c r="M89" s="166"/>
      <c r="N89" s="166"/>
      <c r="O89" s="166"/>
    </row>
    <row r="90" spans="1:29" x14ac:dyDescent="0.25">
      <c r="G90" s="166"/>
      <c r="H90" s="166"/>
      <c r="I90" s="166"/>
      <c r="J90" s="166"/>
      <c r="K90" s="166"/>
      <c r="L90" s="166"/>
      <c r="M90" s="166"/>
      <c r="N90" s="166"/>
      <c r="O90" s="166"/>
    </row>
    <row r="91" spans="1:29" x14ac:dyDescent="0.25">
      <c r="G91" s="166"/>
      <c r="H91" s="166"/>
      <c r="I91" s="166"/>
      <c r="J91" s="166"/>
      <c r="K91" s="166"/>
      <c r="L91" s="166"/>
      <c r="M91" s="166"/>
      <c r="N91" s="166"/>
      <c r="O91" s="166"/>
    </row>
    <row r="92" spans="1:29" x14ac:dyDescent="0.25">
      <c r="G92" s="166"/>
      <c r="H92" s="166"/>
      <c r="I92" s="166"/>
      <c r="J92" s="166"/>
      <c r="K92" s="166"/>
      <c r="L92" s="166"/>
      <c r="M92" s="166"/>
      <c r="N92" s="166"/>
      <c r="O92" s="166"/>
    </row>
  </sheetData>
  <mergeCells count="31">
    <mergeCell ref="V21:W21"/>
    <mergeCell ref="X21:Y21"/>
    <mergeCell ref="Z21:AA21"/>
    <mergeCell ref="E20:F21"/>
    <mergeCell ref="G20:G22"/>
    <mergeCell ref="L20:O20"/>
    <mergeCell ref="H20:K20"/>
    <mergeCell ref="H21:I21"/>
    <mergeCell ref="J21:K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R5" zoomScaleSheetLayoutView="100" workbookViewId="0">
      <selection activeCell="A13" sqref="A13:AV13"/>
    </sheetView>
  </sheetViews>
  <sheetFormatPr defaultRowHeight="15" x14ac:dyDescent="0.25"/>
  <cols>
    <col min="1" max="1" width="16.140625" style="19" customWidth="1"/>
    <col min="2" max="2" width="18.5703125" style="19" customWidth="1"/>
    <col min="3" max="3" width="21.140625" style="19" customWidth="1"/>
    <col min="4" max="4" width="15.140625" style="19" customWidth="1"/>
    <col min="5" max="12" width="7.7109375" style="19" customWidth="1"/>
    <col min="13" max="13" width="10.7109375" style="19" customWidth="1"/>
    <col min="14" max="14" width="42.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42578125" style="19" customWidth="1"/>
    <col min="24" max="24" width="10.7109375" style="19" customWidth="1"/>
    <col min="25" max="25" width="24.140625" style="19" customWidth="1"/>
    <col min="26" max="26" width="7.7109375" style="19" customWidth="1"/>
    <col min="27" max="28" width="10.7109375" style="19" customWidth="1"/>
    <col min="29" max="29" width="27.140625" style="19" customWidth="1"/>
    <col min="30" max="30" width="10.7109375" style="19" customWidth="1"/>
    <col min="31" max="31" width="11.42578125" style="19" customWidth="1"/>
    <col min="32" max="32" width="11.7109375" style="19" customWidth="1"/>
    <col min="33" max="33" width="16.28515625" style="19" customWidth="1"/>
    <col min="34" max="34" width="11.5703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6.425781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'6.2. Паспорт фин осв ввод'!A8:AC8</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304" t="str">
        <f>'1. паспорт местоположение'!A12:C12</f>
        <v>F_TP3500.PS.0015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1"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4" t="s">
        <v>380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09" t="s">
        <v>52</v>
      </c>
      <c r="B22" s="426" t="s">
        <v>24</v>
      </c>
      <c r="C22" s="409" t="s">
        <v>51</v>
      </c>
      <c r="D22" s="409" t="s">
        <v>50</v>
      </c>
      <c r="E22" s="429" t="s">
        <v>391</v>
      </c>
      <c r="F22" s="430"/>
      <c r="G22" s="430"/>
      <c r="H22" s="430"/>
      <c r="I22" s="430"/>
      <c r="J22" s="430"/>
      <c r="K22" s="430"/>
      <c r="L22" s="431"/>
      <c r="M22" s="409" t="s">
        <v>49</v>
      </c>
      <c r="N22" s="409" t="s">
        <v>48</v>
      </c>
      <c r="O22" s="409" t="s">
        <v>47</v>
      </c>
      <c r="P22" s="408" t="s">
        <v>193</v>
      </c>
      <c r="Q22" s="408" t="s">
        <v>46</v>
      </c>
      <c r="R22" s="408" t="s">
        <v>45</v>
      </c>
      <c r="S22" s="408" t="s">
        <v>44</v>
      </c>
      <c r="T22" s="408"/>
      <c r="U22" s="423" t="s">
        <v>43</v>
      </c>
      <c r="V22" s="423" t="s">
        <v>42</v>
      </c>
      <c r="W22" s="408" t="s">
        <v>41</v>
      </c>
      <c r="X22" s="408" t="s">
        <v>40</v>
      </c>
      <c r="Y22" s="408" t="s">
        <v>39</v>
      </c>
      <c r="Z22" s="43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1" t="s">
        <v>25</v>
      </c>
    </row>
    <row r="23" spans="1:48" s="22" customFormat="1" ht="64.5" customHeight="1" x14ac:dyDescent="0.25">
      <c r="A23" s="425"/>
      <c r="B23" s="427"/>
      <c r="C23" s="425"/>
      <c r="D23" s="425"/>
      <c r="E23" s="415" t="s">
        <v>23</v>
      </c>
      <c r="F23" s="417" t="s">
        <v>131</v>
      </c>
      <c r="G23" s="417" t="s">
        <v>130</v>
      </c>
      <c r="H23" s="417" t="s">
        <v>129</v>
      </c>
      <c r="I23" s="419" t="s">
        <v>301</v>
      </c>
      <c r="J23" s="419" t="s">
        <v>302</v>
      </c>
      <c r="K23" s="419" t="s">
        <v>303</v>
      </c>
      <c r="L23" s="417" t="s">
        <v>80</v>
      </c>
      <c r="M23" s="425"/>
      <c r="N23" s="425"/>
      <c r="O23" s="425"/>
      <c r="P23" s="408"/>
      <c r="Q23" s="408"/>
      <c r="R23" s="408"/>
      <c r="S23" s="421" t="s">
        <v>2</v>
      </c>
      <c r="T23" s="421" t="s">
        <v>11</v>
      </c>
      <c r="U23" s="423"/>
      <c r="V23" s="423"/>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13" t="s">
        <v>11</v>
      </c>
      <c r="AR23" s="408"/>
      <c r="AS23" s="408"/>
      <c r="AT23" s="408"/>
      <c r="AU23" s="408"/>
      <c r="AV23" s="412"/>
    </row>
    <row r="24" spans="1:48" s="22"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198" t="s">
        <v>13</v>
      </c>
      <c r="AG24" s="198" t="s">
        <v>12</v>
      </c>
      <c r="AH24" s="109" t="s">
        <v>2</v>
      </c>
      <c r="AI24" s="109" t="s">
        <v>11</v>
      </c>
      <c r="AJ24" s="410"/>
      <c r="AK24" s="410"/>
      <c r="AL24" s="410"/>
      <c r="AM24" s="410"/>
      <c r="AN24" s="410"/>
      <c r="AO24" s="410"/>
      <c r="AP24" s="410"/>
      <c r="AQ24" s="414"/>
      <c r="AR24" s="408"/>
      <c r="AS24" s="408"/>
      <c r="AT24" s="408"/>
      <c r="AU24" s="408"/>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4" customFormat="1" ht="63.75" x14ac:dyDescent="0.2">
      <c r="A26" s="199" t="s">
        <v>442</v>
      </c>
      <c r="B26" s="200" t="s">
        <v>558</v>
      </c>
      <c r="C26" s="200" t="s">
        <v>443</v>
      </c>
      <c r="D26" s="201" t="s">
        <v>444</v>
      </c>
      <c r="E26" s="199">
        <v>1</v>
      </c>
      <c r="F26" s="199" t="s">
        <v>263</v>
      </c>
      <c r="G26" s="199">
        <v>2.5</v>
      </c>
      <c r="H26" s="199" t="s">
        <v>263</v>
      </c>
      <c r="I26" s="199" t="s">
        <v>263</v>
      </c>
      <c r="J26" s="199" t="s">
        <v>263</v>
      </c>
      <c r="K26" s="199" t="s">
        <v>263</v>
      </c>
      <c r="L26" s="199" t="s">
        <v>263</v>
      </c>
      <c r="M26" s="200" t="s">
        <v>445</v>
      </c>
      <c r="N26" s="202" t="s">
        <v>446</v>
      </c>
      <c r="O26" s="200" t="s">
        <v>558</v>
      </c>
      <c r="P26" s="203">
        <v>10419</v>
      </c>
      <c r="Q26" s="200" t="s">
        <v>447</v>
      </c>
      <c r="R26" s="203">
        <v>7293</v>
      </c>
      <c r="S26" s="200" t="s">
        <v>448</v>
      </c>
      <c r="T26" s="200" t="s">
        <v>448</v>
      </c>
      <c r="U26" s="200">
        <v>11</v>
      </c>
      <c r="V26" s="200">
        <v>11</v>
      </c>
      <c r="W26" s="200" t="s">
        <v>449</v>
      </c>
      <c r="X26" s="204">
        <v>7156</v>
      </c>
      <c r="Y26" s="200"/>
      <c r="Z26" s="200">
        <v>1</v>
      </c>
      <c r="AA26" s="203">
        <v>7139</v>
      </c>
      <c r="AB26" s="203">
        <v>7139</v>
      </c>
      <c r="AC26" s="200" t="s">
        <v>449</v>
      </c>
      <c r="AD26" s="203">
        <v>8424</v>
      </c>
      <c r="AE26" s="203">
        <v>8424</v>
      </c>
      <c r="AF26" s="201" t="s">
        <v>450</v>
      </c>
      <c r="AG26" s="200" t="s">
        <v>451</v>
      </c>
      <c r="AH26" s="200" t="s">
        <v>452</v>
      </c>
      <c r="AI26" s="200" t="s">
        <v>452</v>
      </c>
      <c r="AJ26" s="200" t="s">
        <v>453</v>
      </c>
      <c r="AK26" s="200" t="s">
        <v>454</v>
      </c>
      <c r="AL26" s="200"/>
      <c r="AM26" s="200"/>
      <c r="AN26" s="200"/>
      <c r="AO26" s="201" t="s">
        <v>455</v>
      </c>
      <c r="AP26" s="200" t="s">
        <v>456</v>
      </c>
      <c r="AQ26" s="200" t="s">
        <v>457</v>
      </c>
      <c r="AR26" s="200" t="s">
        <v>456</v>
      </c>
      <c r="AS26" s="200" t="s">
        <v>457</v>
      </c>
      <c r="AT26" s="200" t="s">
        <v>458</v>
      </c>
      <c r="AU26" s="200" t="s">
        <v>548</v>
      </c>
      <c r="AV26" s="205" t="s">
        <v>546</v>
      </c>
    </row>
    <row r="27" spans="1:48" x14ac:dyDescent="0.25">
      <c r="A27" s="206"/>
      <c r="B27" s="206"/>
      <c r="C27" s="206"/>
      <c r="D27" s="206"/>
      <c r="E27" s="206"/>
      <c r="F27" s="206"/>
      <c r="G27" s="206"/>
      <c r="H27" s="206"/>
      <c r="I27" s="206"/>
      <c r="J27" s="206"/>
      <c r="K27" s="206"/>
      <c r="L27" s="206"/>
      <c r="M27" s="206"/>
      <c r="N27" s="206"/>
      <c r="O27" s="200"/>
      <c r="P27" s="203"/>
      <c r="Q27" s="200"/>
      <c r="R27" s="203"/>
      <c r="S27" s="200"/>
      <c r="T27" s="200"/>
      <c r="U27" s="200"/>
      <c r="V27" s="200"/>
      <c r="W27" s="200" t="s">
        <v>459</v>
      </c>
      <c r="X27" s="204">
        <v>7293</v>
      </c>
      <c r="Y27" s="200" t="s">
        <v>459</v>
      </c>
      <c r="Z27" s="200"/>
      <c r="AA27" s="203"/>
      <c r="AB27" s="203"/>
      <c r="AC27" s="200"/>
      <c r="AD27" s="203"/>
      <c r="AE27" s="203"/>
      <c r="AF27" s="201" t="s">
        <v>455</v>
      </c>
      <c r="AG27" s="200"/>
      <c r="AH27" s="200"/>
      <c r="AI27" s="200"/>
      <c r="AJ27" s="200"/>
      <c r="AK27" s="200"/>
      <c r="AL27" s="200"/>
      <c r="AM27" s="200"/>
      <c r="AN27" s="200"/>
      <c r="AO27" s="201" t="s">
        <v>455</v>
      </c>
      <c r="AP27" s="200"/>
      <c r="AQ27" s="200"/>
      <c r="AR27" s="200"/>
      <c r="AS27" s="200"/>
      <c r="AT27" s="200"/>
      <c r="AU27" s="200"/>
      <c r="AV27" s="206"/>
    </row>
    <row r="28" spans="1:48" x14ac:dyDescent="0.25">
      <c r="A28" s="206"/>
      <c r="B28" s="206"/>
      <c r="C28" s="206"/>
      <c r="D28" s="206"/>
      <c r="E28" s="206"/>
      <c r="F28" s="206"/>
      <c r="G28" s="206"/>
      <c r="H28" s="206"/>
      <c r="I28" s="206"/>
      <c r="J28" s="206"/>
      <c r="K28" s="206"/>
      <c r="L28" s="206"/>
      <c r="M28" s="206"/>
      <c r="N28" s="206"/>
      <c r="O28" s="200"/>
      <c r="P28" s="203"/>
      <c r="Q28" s="200"/>
      <c r="R28" s="203"/>
      <c r="S28" s="200"/>
      <c r="T28" s="200"/>
      <c r="U28" s="200"/>
      <c r="V28" s="200"/>
      <c r="W28" s="200" t="s">
        <v>460</v>
      </c>
      <c r="X28" s="204">
        <v>7289</v>
      </c>
      <c r="Y28" s="200"/>
      <c r="Z28" s="200"/>
      <c r="AA28" s="203">
        <v>7289</v>
      </c>
      <c r="AB28" s="203"/>
      <c r="AC28" s="200"/>
      <c r="AD28" s="203"/>
      <c r="AE28" s="203"/>
      <c r="AF28" s="201" t="s">
        <v>455</v>
      </c>
      <c r="AG28" s="200"/>
      <c r="AH28" s="200"/>
      <c r="AI28" s="200"/>
      <c r="AJ28" s="200"/>
      <c r="AK28" s="200"/>
      <c r="AL28" s="200"/>
      <c r="AM28" s="200"/>
      <c r="AN28" s="200"/>
      <c r="AO28" s="201" t="s">
        <v>455</v>
      </c>
      <c r="AP28" s="200"/>
      <c r="AQ28" s="200"/>
      <c r="AR28" s="200"/>
      <c r="AS28" s="200"/>
      <c r="AT28" s="200"/>
      <c r="AU28" s="200"/>
      <c r="AV28" s="206"/>
    </row>
    <row r="29" spans="1:48" x14ac:dyDescent="0.25">
      <c r="A29" s="206"/>
      <c r="B29" s="206"/>
      <c r="C29" s="206"/>
      <c r="D29" s="206"/>
      <c r="E29" s="206"/>
      <c r="F29" s="206"/>
      <c r="G29" s="206"/>
      <c r="H29" s="206"/>
      <c r="I29" s="206"/>
      <c r="J29" s="206"/>
      <c r="K29" s="206"/>
      <c r="L29" s="206"/>
      <c r="M29" s="206"/>
      <c r="N29" s="206"/>
      <c r="O29" s="200"/>
      <c r="P29" s="203"/>
      <c r="Q29" s="200"/>
      <c r="R29" s="203"/>
      <c r="S29" s="200"/>
      <c r="T29" s="200"/>
      <c r="U29" s="200"/>
      <c r="V29" s="200"/>
      <c r="W29" s="200" t="s">
        <v>461</v>
      </c>
      <c r="X29" s="204">
        <v>7293</v>
      </c>
      <c r="Y29" s="200"/>
      <c r="Z29" s="200"/>
      <c r="AA29" s="203">
        <v>5092</v>
      </c>
      <c r="AB29" s="203"/>
      <c r="AC29" s="200"/>
      <c r="AD29" s="203"/>
      <c r="AE29" s="203"/>
      <c r="AF29" s="201" t="s">
        <v>455</v>
      </c>
      <c r="AG29" s="200"/>
      <c r="AH29" s="200"/>
      <c r="AI29" s="200"/>
      <c r="AJ29" s="200"/>
      <c r="AK29" s="200"/>
      <c r="AL29" s="200"/>
      <c r="AM29" s="200"/>
      <c r="AN29" s="200"/>
      <c r="AO29" s="201" t="s">
        <v>455</v>
      </c>
      <c r="AP29" s="200"/>
      <c r="AQ29" s="200"/>
      <c r="AR29" s="200"/>
      <c r="AS29" s="200"/>
      <c r="AT29" s="200"/>
      <c r="AU29" s="200"/>
      <c r="AV29" s="206"/>
    </row>
    <row r="30" spans="1:48" x14ac:dyDescent="0.25">
      <c r="A30" s="206"/>
      <c r="B30" s="206"/>
      <c r="C30" s="206"/>
      <c r="D30" s="206"/>
      <c r="E30" s="206"/>
      <c r="F30" s="206"/>
      <c r="G30" s="206"/>
      <c r="H30" s="206"/>
      <c r="I30" s="206"/>
      <c r="J30" s="206"/>
      <c r="K30" s="206"/>
      <c r="L30" s="206"/>
      <c r="M30" s="206"/>
      <c r="N30" s="206"/>
      <c r="O30" s="200"/>
      <c r="P30" s="203"/>
      <c r="Q30" s="200"/>
      <c r="R30" s="203"/>
      <c r="S30" s="200"/>
      <c r="T30" s="200"/>
      <c r="U30" s="200"/>
      <c r="V30" s="200"/>
      <c r="W30" s="200" t="s">
        <v>462</v>
      </c>
      <c r="X30" s="204">
        <v>7156</v>
      </c>
      <c r="Y30" s="200"/>
      <c r="Z30" s="200"/>
      <c r="AA30" s="203">
        <v>7195</v>
      </c>
      <c r="AB30" s="203"/>
      <c r="AC30" s="200"/>
      <c r="AD30" s="203"/>
      <c r="AE30" s="203"/>
      <c r="AF30" s="201" t="s">
        <v>455</v>
      </c>
      <c r="AG30" s="200"/>
      <c r="AH30" s="200"/>
      <c r="AI30" s="200"/>
      <c r="AJ30" s="200"/>
      <c r="AK30" s="200"/>
      <c r="AL30" s="200"/>
      <c r="AM30" s="200"/>
      <c r="AN30" s="200"/>
      <c r="AO30" s="201" t="s">
        <v>455</v>
      </c>
      <c r="AP30" s="200"/>
      <c r="AQ30" s="200"/>
      <c r="AR30" s="200"/>
      <c r="AS30" s="200"/>
      <c r="AT30" s="200"/>
      <c r="AU30" s="200"/>
      <c r="AV30" s="206"/>
    </row>
    <row r="31" spans="1:48" x14ac:dyDescent="0.25">
      <c r="A31" s="206"/>
      <c r="B31" s="206"/>
      <c r="C31" s="206"/>
      <c r="D31" s="206"/>
      <c r="E31" s="206"/>
      <c r="F31" s="206"/>
      <c r="G31" s="206"/>
      <c r="H31" s="206"/>
      <c r="I31" s="206"/>
      <c r="J31" s="206"/>
      <c r="K31" s="206"/>
      <c r="L31" s="206"/>
      <c r="M31" s="206"/>
      <c r="N31" s="206"/>
      <c r="O31" s="200"/>
      <c r="P31" s="203"/>
      <c r="Q31" s="200"/>
      <c r="R31" s="203"/>
      <c r="S31" s="200"/>
      <c r="T31" s="200"/>
      <c r="U31" s="200"/>
      <c r="V31" s="200"/>
      <c r="W31" s="200" t="s">
        <v>463</v>
      </c>
      <c r="X31" s="204">
        <v>5634</v>
      </c>
      <c r="Y31" s="200" t="s">
        <v>463</v>
      </c>
      <c r="Z31" s="200"/>
      <c r="AA31" s="203"/>
      <c r="AB31" s="203"/>
      <c r="AC31" s="200"/>
      <c r="AD31" s="203"/>
      <c r="AE31" s="203"/>
      <c r="AF31" s="201" t="s">
        <v>455</v>
      </c>
      <c r="AG31" s="200"/>
      <c r="AH31" s="200"/>
      <c r="AI31" s="200"/>
      <c r="AJ31" s="200"/>
      <c r="AK31" s="200"/>
      <c r="AL31" s="200"/>
      <c r="AM31" s="200"/>
      <c r="AN31" s="200"/>
      <c r="AO31" s="201" t="s">
        <v>455</v>
      </c>
      <c r="AP31" s="200"/>
      <c r="AQ31" s="200"/>
      <c r="AR31" s="200"/>
      <c r="AS31" s="200"/>
      <c r="AT31" s="200"/>
      <c r="AU31" s="200"/>
      <c r="AV31" s="206"/>
    </row>
    <row r="32" spans="1:48" x14ac:dyDescent="0.25">
      <c r="A32" s="206"/>
      <c r="B32" s="206"/>
      <c r="C32" s="206"/>
      <c r="D32" s="206"/>
      <c r="E32" s="206"/>
      <c r="F32" s="206"/>
      <c r="G32" s="206"/>
      <c r="H32" s="206"/>
      <c r="I32" s="206"/>
      <c r="J32" s="206"/>
      <c r="K32" s="206"/>
      <c r="L32" s="206"/>
      <c r="M32" s="206"/>
      <c r="N32" s="206"/>
      <c r="O32" s="200"/>
      <c r="P32" s="203"/>
      <c r="Q32" s="200"/>
      <c r="R32" s="203"/>
      <c r="S32" s="200"/>
      <c r="T32" s="200"/>
      <c r="U32" s="200"/>
      <c r="V32" s="200"/>
      <c r="W32" s="200" t="s">
        <v>464</v>
      </c>
      <c r="X32" s="204">
        <v>7156</v>
      </c>
      <c r="Y32" s="200"/>
      <c r="Z32" s="200"/>
      <c r="AA32" s="203">
        <v>7257</v>
      </c>
      <c r="AB32" s="203"/>
      <c r="AC32" s="200"/>
      <c r="AD32" s="203"/>
      <c r="AE32" s="203"/>
      <c r="AF32" s="201" t="s">
        <v>455</v>
      </c>
      <c r="AG32" s="200"/>
      <c r="AH32" s="200"/>
      <c r="AI32" s="200"/>
      <c r="AJ32" s="200"/>
      <c r="AK32" s="200"/>
      <c r="AL32" s="200"/>
      <c r="AM32" s="200"/>
      <c r="AN32" s="200"/>
      <c r="AO32" s="201" t="s">
        <v>455</v>
      </c>
      <c r="AP32" s="200"/>
      <c r="AQ32" s="200"/>
      <c r="AR32" s="200"/>
      <c r="AS32" s="200"/>
      <c r="AT32" s="200"/>
      <c r="AU32" s="200"/>
      <c r="AV32" s="206"/>
    </row>
    <row r="33" spans="1:48" x14ac:dyDescent="0.25">
      <c r="A33" s="206"/>
      <c r="B33" s="206"/>
      <c r="C33" s="206"/>
      <c r="D33" s="206"/>
      <c r="E33" s="206"/>
      <c r="F33" s="206"/>
      <c r="G33" s="206"/>
      <c r="H33" s="206"/>
      <c r="I33" s="206"/>
      <c r="J33" s="206"/>
      <c r="K33" s="206"/>
      <c r="L33" s="206"/>
      <c r="M33" s="206"/>
      <c r="N33" s="206"/>
      <c r="O33" s="200"/>
      <c r="P33" s="203"/>
      <c r="Q33" s="200"/>
      <c r="R33" s="203"/>
      <c r="S33" s="200"/>
      <c r="T33" s="200"/>
      <c r="U33" s="200"/>
      <c r="V33" s="200"/>
      <c r="W33" s="200" t="s">
        <v>465</v>
      </c>
      <c r="X33" s="204">
        <v>7285</v>
      </c>
      <c r="Y33" s="200" t="s">
        <v>465</v>
      </c>
      <c r="Z33" s="200"/>
      <c r="AA33" s="203"/>
      <c r="AB33" s="203"/>
      <c r="AC33" s="200"/>
      <c r="AD33" s="203"/>
      <c r="AE33" s="203"/>
      <c r="AF33" s="201" t="s">
        <v>455</v>
      </c>
      <c r="AG33" s="200"/>
      <c r="AH33" s="200"/>
      <c r="AI33" s="200"/>
      <c r="AJ33" s="200"/>
      <c r="AK33" s="200"/>
      <c r="AL33" s="200"/>
      <c r="AM33" s="200"/>
      <c r="AN33" s="200"/>
      <c r="AO33" s="201" t="s">
        <v>455</v>
      </c>
      <c r="AP33" s="200"/>
      <c r="AQ33" s="200"/>
      <c r="AR33" s="200"/>
      <c r="AS33" s="200"/>
      <c r="AT33" s="200"/>
      <c r="AU33" s="200"/>
      <c r="AV33" s="206"/>
    </row>
    <row r="34" spans="1:48" x14ac:dyDescent="0.25">
      <c r="A34" s="206"/>
      <c r="B34" s="206"/>
      <c r="C34" s="206"/>
      <c r="D34" s="206"/>
      <c r="E34" s="206"/>
      <c r="F34" s="206"/>
      <c r="G34" s="206"/>
      <c r="H34" s="206"/>
      <c r="I34" s="206"/>
      <c r="J34" s="206"/>
      <c r="K34" s="206"/>
      <c r="L34" s="206"/>
      <c r="M34" s="206"/>
      <c r="N34" s="206"/>
      <c r="O34" s="200"/>
      <c r="P34" s="203"/>
      <c r="Q34" s="200"/>
      <c r="R34" s="203"/>
      <c r="S34" s="200"/>
      <c r="T34" s="200"/>
      <c r="U34" s="200"/>
      <c r="V34" s="200"/>
      <c r="W34" s="200" t="s">
        <v>466</v>
      </c>
      <c r="X34" s="204">
        <v>5634</v>
      </c>
      <c r="Y34" s="200" t="s">
        <v>466</v>
      </c>
      <c r="Z34" s="200"/>
      <c r="AA34" s="203"/>
      <c r="AB34" s="203"/>
      <c r="AC34" s="200"/>
      <c r="AD34" s="203"/>
      <c r="AE34" s="203"/>
      <c r="AF34" s="201" t="s">
        <v>455</v>
      </c>
      <c r="AG34" s="200"/>
      <c r="AH34" s="200"/>
      <c r="AI34" s="200"/>
      <c r="AJ34" s="200"/>
      <c r="AK34" s="200"/>
      <c r="AL34" s="200"/>
      <c r="AM34" s="200"/>
      <c r="AN34" s="200"/>
      <c r="AO34" s="201" t="s">
        <v>455</v>
      </c>
      <c r="AP34" s="200"/>
      <c r="AQ34" s="200"/>
      <c r="AR34" s="200"/>
      <c r="AS34" s="200"/>
      <c r="AT34" s="200"/>
      <c r="AU34" s="200"/>
      <c r="AV34" s="206"/>
    </row>
    <row r="35" spans="1:48" x14ac:dyDescent="0.25">
      <c r="A35" s="206"/>
      <c r="B35" s="206"/>
      <c r="C35" s="206"/>
      <c r="D35" s="206"/>
      <c r="E35" s="206"/>
      <c r="F35" s="206"/>
      <c r="G35" s="206"/>
      <c r="H35" s="206"/>
      <c r="I35" s="206"/>
      <c r="J35" s="206"/>
      <c r="K35" s="206"/>
      <c r="L35" s="206"/>
      <c r="M35" s="206"/>
      <c r="N35" s="206"/>
      <c r="O35" s="200"/>
      <c r="P35" s="203"/>
      <c r="Q35" s="200"/>
      <c r="R35" s="203"/>
      <c r="S35" s="200"/>
      <c r="T35" s="200"/>
      <c r="U35" s="200"/>
      <c r="V35" s="200"/>
      <c r="W35" s="200" t="s">
        <v>467</v>
      </c>
      <c r="X35" s="204">
        <v>5345</v>
      </c>
      <c r="Y35" s="200" t="s">
        <v>467</v>
      </c>
      <c r="Z35" s="200"/>
      <c r="AA35" s="203"/>
      <c r="AB35" s="203"/>
      <c r="AC35" s="200"/>
      <c r="AD35" s="203"/>
      <c r="AE35" s="203"/>
      <c r="AF35" s="201" t="s">
        <v>455</v>
      </c>
      <c r="AG35" s="200"/>
      <c r="AH35" s="200"/>
      <c r="AI35" s="200"/>
      <c r="AJ35" s="200"/>
      <c r="AK35" s="200"/>
      <c r="AL35" s="200"/>
      <c r="AM35" s="200"/>
      <c r="AN35" s="200"/>
      <c r="AO35" s="201" t="s">
        <v>455</v>
      </c>
      <c r="AP35" s="200"/>
      <c r="AQ35" s="200"/>
      <c r="AR35" s="200"/>
      <c r="AS35" s="200"/>
      <c r="AT35" s="200"/>
      <c r="AU35" s="200"/>
      <c r="AV35" s="206"/>
    </row>
    <row r="36" spans="1:48" x14ac:dyDescent="0.25">
      <c r="A36" s="206"/>
      <c r="B36" s="206"/>
      <c r="C36" s="206"/>
      <c r="D36" s="206"/>
      <c r="E36" s="206"/>
      <c r="F36" s="206"/>
      <c r="G36" s="206"/>
      <c r="H36" s="206"/>
      <c r="I36" s="206"/>
      <c r="J36" s="206"/>
      <c r="K36" s="206"/>
      <c r="L36" s="206"/>
      <c r="M36" s="206"/>
      <c r="N36" s="206"/>
      <c r="O36" s="200"/>
      <c r="P36" s="203"/>
      <c r="Q36" s="200"/>
      <c r="R36" s="203"/>
      <c r="S36" s="200"/>
      <c r="T36" s="200"/>
      <c r="U36" s="200"/>
      <c r="V36" s="200"/>
      <c r="W36" s="200" t="s">
        <v>468</v>
      </c>
      <c r="X36" s="204">
        <v>7075</v>
      </c>
      <c r="Y36" s="200" t="s">
        <v>468</v>
      </c>
      <c r="Z36" s="200"/>
      <c r="AA36" s="203"/>
      <c r="AB36" s="203"/>
      <c r="AC36" s="200"/>
      <c r="AD36" s="203"/>
      <c r="AE36" s="203"/>
      <c r="AF36" s="201" t="s">
        <v>455</v>
      </c>
      <c r="AG36" s="200"/>
      <c r="AH36" s="200"/>
      <c r="AI36" s="200"/>
      <c r="AJ36" s="200"/>
      <c r="AK36" s="200"/>
      <c r="AL36" s="200"/>
      <c r="AM36" s="200"/>
      <c r="AN36" s="200"/>
      <c r="AO36" s="201" t="s">
        <v>455</v>
      </c>
      <c r="AP36" s="200"/>
      <c r="AQ36" s="200"/>
      <c r="AR36" s="200"/>
      <c r="AS36" s="200"/>
      <c r="AT36" s="200"/>
      <c r="AU36" s="200"/>
      <c r="AV36" s="20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69</v>
      </c>
    </row>
    <row r="2" spans="1:8" ht="18.75" x14ac:dyDescent="0.3">
      <c r="B2" s="15" t="s">
        <v>10</v>
      </c>
    </row>
    <row r="3" spans="1:8" ht="18.75" x14ac:dyDescent="0.3">
      <c r="B3" s="15" t="s">
        <v>397</v>
      </c>
    </row>
    <row r="4" spans="1:8" x14ac:dyDescent="0.25">
      <c r="B4" s="43"/>
    </row>
    <row r="5" spans="1:8" ht="18.75" x14ac:dyDescent="0.3">
      <c r="A5" s="435" t="str">
        <f>'1. паспорт местоположение'!A5:C5</f>
        <v>Год раскрытия информации: 2023 год</v>
      </c>
      <c r="B5" s="435"/>
      <c r="C5" s="67"/>
      <c r="D5" s="67"/>
      <c r="E5" s="67"/>
      <c r="F5" s="67"/>
      <c r="G5" s="67"/>
      <c r="H5" s="67"/>
    </row>
    <row r="6" spans="1:8" ht="18.75" x14ac:dyDescent="0.3">
      <c r="A6" s="113"/>
      <c r="B6" s="113"/>
      <c r="C6" s="113"/>
      <c r="D6" s="113"/>
      <c r="E6" s="113"/>
      <c r="F6" s="113"/>
      <c r="G6" s="113"/>
      <c r="H6" s="113"/>
    </row>
    <row r="7" spans="1:8" ht="18.75" x14ac:dyDescent="0.25">
      <c r="A7" s="269" t="s">
        <v>9</v>
      </c>
      <c r="B7" s="269"/>
      <c r="C7" s="112"/>
      <c r="D7" s="112"/>
      <c r="E7" s="112"/>
      <c r="F7" s="112"/>
      <c r="G7" s="112"/>
      <c r="H7" s="112"/>
    </row>
    <row r="8" spans="1:8" ht="18.75" x14ac:dyDescent="0.25">
      <c r="A8" s="112"/>
      <c r="B8" s="112"/>
      <c r="C8" s="112"/>
      <c r="D8" s="112"/>
      <c r="E8" s="112"/>
      <c r="F8" s="112"/>
      <c r="G8" s="112"/>
      <c r="H8" s="112"/>
    </row>
    <row r="9" spans="1:8" ht="18.75" x14ac:dyDescent="0.25">
      <c r="A9" s="268" t="str">
        <f>'1. паспорт местоположение'!A9:C9</f>
        <v>АО "Россети Тюмень"</v>
      </c>
      <c r="B9" s="268"/>
      <c r="C9" s="110"/>
      <c r="D9" s="110"/>
      <c r="E9" s="110"/>
      <c r="F9" s="110"/>
      <c r="G9" s="110"/>
      <c r="H9" s="110"/>
    </row>
    <row r="10" spans="1:8" x14ac:dyDescent="0.25">
      <c r="A10" s="266" t="s">
        <v>8</v>
      </c>
      <c r="B10" s="266"/>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67" t="str">
        <f>'1. паспорт местоположение'!A12:C12</f>
        <v>F_TP3500.PS.0015</v>
      </c>
      <c r="B12" s="267"/>
      <c r="C12" s="110"/>
      <c r="D12" s="110"/>
      <c r="E12" s="110"/>
      <c r="F12" s="110"/>
      <c r="G12" s="110"/>
      <c r="H12" s="110"/>
    </row>
    <row r="13" spans="1:8" x14ac:dyDescent="0.25">
      <c r="A13" s="266" t="s">
        <v>7</v>
      </c>
      <c r="B13" s="266"/>
      <c r="C13" s="111"/>
      <c r="D13" s="111"/>
      <c r="E13" s="111"/>
      <c r="F13" s="111"/>
      <c r="G13" s="111"/>
      <c r="H13" s="111"/>
    </row>
    <row r="14" spans="1:8" ht="18.75" x14ac:dyDescent="0.25">
      <c r="A14" s="11"/>
      <c r="B14" s="11"/>
      <c r="C14" s="11"/>
      <c r="D14" s="11"/>
      <c r="E14" s="11"/>
      <c r="F14" s="11"/>
      <c r="G14" s="11"/>
      <c r="H14" s="11"/>
    </row>
    <row r="15" spans="1:8" ht="48.75" customHeight="1" x14ac:dyDescent="0.25">
      <c r="A15" s="267" t="str">
        <f>'1. паспорт местоположение'!A15:C15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c r="B15" s="267"/>
      <c r="C15" s="110"/>
      <c r="D15" s="110"/>
      <c r="E15" s="110"/>
      <c r="F15" s="110"/>
      <c r="G15" s="110"/>
      <c r="H15" s="110"/>
    </row>
    <row r="16" spans="1:8" x14ac:dyDescent="0.25">
      <c r="A16" s="266" t="s">
        <v>6</v>
      </c>
      <c r="B16" s="266"/>
      <c r="C16" s="111"/>
      <c r="D16" s="111"/>
      <c r="E16" s="111"/>
      <c r="F16" s="111"/>
      <c r="G16" s="111"/>
      <c r="H16" s="111"/>
    </row>
    <row r="17" spans="1:2" x14ac:dyDescent="0.25">
      <c r="B17" s="103"/>
    </row>
    <row r="18" spans="1:2" ht="33.75" customHeight="1" x14ac:dyDescent="0.25">
      <c r="A18" s="433" t="s">
        <v>381</v>
      </c>
      <c r="B18" s="434"/>
    </row>
    <row r="19" spans="1:2" x14ac:dyDescent="0.25">
      <c r="B19" s="43"/>
    </row>
    <row r="20" spans="1:2" ht="16.5" thickBot="1" x14ac:dyDescent="0.3">
      <c r="B20" s="104"/>
    </row>
    <row r="21" spans="1:2" ht="64.5" customHeight="1" x14ac:dyDescent="0.25">
      <c r="A21" s="215" t="s">
        <v>561</v>
      </c>
      <c r="B21" s="216" t="str">
        <f>A15</f>
        <v>Реконструкция ПС Казанка (Замена масляных выключателей МКП-110 кВ на элегазовые баковые-110 кВ 6 шт., замена маслянных выключателей 35 кВ С-35М на вакуумные -5 шт.)</v>
      </c>
    </row>
    <row r="22" spans="1:2" x14ac:dyDescent="0.25">
      <c r="A22" s="217" t="s">
        <v>270</v>
      </c>
      <c r="B22" s="218" t="s">
        <v>438</v>
      </c>
    </row>
    <row r="23" spans="1:2" x14ac:dyDescent="0.25">
      <c r="A23" s="217" t="s">
        <v>252</v>
      </c>
      <c r="B23" s="219" t="s">
        <v>562</v>
      </c>
    </row>
    <row r="24" spans="1:2" x14ac:dyDescent="0.25">
      <c r="A24" s="217" t="s">
        <v>271</v>
      </c>
      <c r="B24" s="155"/>
    </row>
    <row r="25" spans="1:2" x14ac:dyDescent="0.25">
      <c r="A25" s="220" t="s">
        <v>272</v>
      </c>
      <c r="B25" s="218">
        <v>2025</v>
      </c>
    </row>
    <row r="26" spans="1:2" x14ac:dyDescent="0.25">
      <c r="A26" s="220" t="s">
        <v>273</v>
      </c>
      <c r="B26" s="155" t="s">
        <v>590</v>
      </c>
    </row>
    <row r="27" spans="1:2" ht="28.5" x14ac:dyDescent="0.25">
      <c r="A27" s="152" t="s">
        <v>563</v>
      </c>
      <c r="B27" s="153">
        <f>'6.2. Паспорт фин осв ввод'!D24</f>
        <v>363.39103115199998</v>
      </c>
    </row>
    <row r="28" spans="1:2" x14ac:dyDescent="0.25">
      <c r="A28" s="221" t="s">
        <v>274</v>
      </c>
      <c r="B28" s="155"/>
    </row>
    <row r="29" spans="1:2" ht="28.5" x14ac:dyDescent="0.25">
      <c r="A29" s="152" t="s">
        <v>275</v>
      </c>
      <c r="B29" s="153">
        <v>4.5380000000000003</v>
      </c>
    </row>
    <row r="30" spans="1:2" ht="28.5" x14ac:dyDescent="0.25">
      <c r="A30" s="222" t="s">
        <v>276</v>
      </c>
      <c r="B30" s="154">
        <v>4.5380000000000003</v>
      </c>
    </row>
    <row r="31" spans="1:2" x14ac:dyDescent="0.25">
      <c r="A31" s="221" t="s">
        <v>277</v>
      </c>
      <c r="B31" s="155"/>
    </row>
    <row r="32" spans="1:2" ht="29.25" thickBot="1" x14ac:dyDescent="0.3">
      <c r="A32" s="223" t="s">
        <v>564</v>
      </c>
      <c r="B32" s="156">
        <v>4.5380000000000003</v>
      </c>
    </row>
    <row r="33" spans="1:2" ht="30" x14ac:dyDescent="0.25">
      <c r="A33" s="161" t="s">
        <v>439</v>
      </c>
      <c r="B33" s="157">
        <v>4.5380000000000003</v>
      </c>
    </row>
    <row r="34" spans="1:2" x14ac:dyDescent="0.25">
      <c r="A34" s="224" t="s">
        <v>278</v>
      </c>
      <c r="B34" s="158">
        <v>1.92</v>
      </c>
    </row>
    <row r="35" spans="1:2" x14ac:dyDescent="0.25">
      <c r="A35" s="224" t="s">
        <v>279</v>
      </c>
      <c r="B35" s="159">
        <v>4.5380000000000003</v>
      </c>
    </row>
    <row r="36" spans="1:2" x14ac:dyDescent="0.25">
      <c r="A36" s="224" t="s">
        <v>280</v>
      </c>
      <c r="B36" s="159">
        <v>3.8460000000000001</v>
      </c>
    </row>
    <row r="37" spans="1:2" ht="29.25" thickBot="1" x14ac:dyDescent="0.3">
      <c r="A37" s="223" t="s">
        <v>565</v>
      </c>
      <c r="B37" s="156">
        <v>0</v>
      </c>
    </row>
    <row r="38" spans="1:2" x14ac:dyDescent="0.25">
      <c r="A38" s="224" t="s">
        <v>566</v>
      </c>
      <c r="B38" s="158" t="s">
        <v>438</v>
      </c>
    </row>
    <row r="39" spans="1:2" x14ac:dyDescent="0.25">
      <c r="A39" s="224" t="s">
        <v>278</v>
      </c>
      <c r="B39" s="158" t="s">
        <v>438</v>
      </c>
    </row>
    <row r="40" spans="1:2" x14ac:dyDescent="0.25">
      <c r="A40" s="224" t="s">
        <v>279</v>
      </c>
      <c r="B40" s="158" t="s">
        <v>438</v>
      </c>
    </row>
    <row r="41" spans="1:2" x14ac:dyDescent="0.25">
      <c r="A41" s="224" t="s">
        <v>280</v>
      </c>
      <c r="B41" s="158" t="s">
        <v>438</v>
      </c>
    </row>
    <row r="42" spans="1:2" ht="29.25" thickBot="1" x14ac:dyDescent="0.3">
      <c r="A42" s="223" t="s">
        <v>567</v>
      </c>
      <c r="B42" s="156">
        <v>0</v>
      </c>
    </row>
    <row r="43" spans="1:2" x14ac:dyDescent="0.25">
      <c r="A43" s="224" t="s">
        <v>566</v>
      </c>
      <c r="B43" s="158" t="s">
        <v>438</v>
      </c>
    </row>
    <row r="44" spans="1:2" x14ac:dyDescent="0.25">
      <c r="A44" s="224" t="s">
        <v>278</v>
      </c>
      <c r="B44" s="158" t="s">
        <v>438</v>
      </c>
    </row>
    <row r="45" spans="1:2" x14ac:dyDescent="0.25">
      <c r="A45" s="224" t="s">
        <v>279</v>
      </c>
      <c r="B45" s="158" t="s">
        <v>438</v>
      </c>
    </row>
    <row r="46" spans="1:2" x14ac:dyDescent="0.25">
      <c r="A46" s="224" t="s">
        <v>280</v>
      </c>
      <c r="B46" s="158" t="s">
        <v>438</v>
      </c>
    </row>
    <row r="47" spans="1:2" ht="29.25" thickBot="1" x14ac:dyDescent="0.3">
      <c r="A47" s="223" t="s">
        <v>281</v>
      </c>
      <c r="B47" s="160" t="s">
        <v>438</v>
      </c>
    </row>
    <row r="48" spans="1:2" x14ac:dyDescent="0.25">
      <c r="A48" s="224" t="s">
        <v>277</v>
      </c>
      <c r="B48" s="158" t="s">
        <v>438</v>
      </c>
    </row>
    <row r="49" spans="1:2" x14ac:dyDescent="0.25">
      <c r="A49" s="224" t="s">
        <v>568</v>
      </c>
      <c r="B49" s="158" t="s">
        <v>438</v>
      </c>
    </row>
    <row r="50" spans="1:2" x14ac:dyDescent="0.25">
      <c r="A50" s="224" t="s">
        <v>569</v>
      </c>
      <c r="B50" s="158" t="s">
        <v>438</v>
      </c>
    </row>
    <row r="51" spans="1:2" x14ac:dyDescent="0.25">
      <c r="A51" s="224" t="s">
        <v>570</v>
      </c>
      <c r="B51" s="158" t="s">
        <v>438</v>
      </c>
    </row>
    <row r="52" spans="1:2" ht="16.5" thickBot="1" x14ac:dyDescent="0.3">
      <c r="A52" s="223" t="s">
        <v>282</v>
      </c>
      <c r="B52" s="160">
        <v>1.92</v>
      </c>
    </row>
    <row r="53" spans="1:2" ht="16.5" thickBot="1" x14ac:dyDescent="0.3">
      <c r="A53" s="223" t="s">
        <v>283</v>
      </c>
      <c r="B53" s="156">
        <v>4.5380000000000003</v>
      </c>
    </row>
    <row r="54" spans="1:2" ht="16.5" thickBot="1" x14ac:dyDescent="0.3">
      <c r="A54" s="223" t="s">
        <v>284</v>
      </c>
      <c r="B54" s="160">
        <v>1.95</v>
      </c>
    </row>
    <row r="55" spans="1:2" ht="16.5" thickBot="1" x14ac:dyDescent="0.3">
      <c r="A55" s="223" t="s">
        <v>285</v>
      </c>
      <c r="B55" s="156">
        <v>3.8460000000000001</v>
      </c>
    </row>
    <row r="56" spans="1:2" ht="16.5" thickBot="1" x14ac:dyDescent="0.3">
      <c r="A56" s="223" t="s">
        <v>286</v>
      </c>
      <c r="B56" s="160" t="s">
        <v>438</v>
      </c>
    </row>
    <row r="57" spans="1:2" x14ac:dyDescent="0.25">
      <c r="A57" s="224" t="s">
        <v>287</v>
      </c>
      <c r="B57" s="158" t="s">
        <v>547</v>
      </c>
    </row>
    <row r="58" spans="1:2" x14ac:dyDescent="0.25">
      <c r="A58" s="224" t="s">
        <v>288</v>
      </c>
      <c r="B58" s="158" t="s">
        <v>440</v>
      </c>
    </row>
    <row r="59" spans="1:2" x14ac:dyDescent="0.25">
      <c r="A59" s="224" t="s">
        <v>289</v>
      </c>
      <c r="B59" s="158" t="s">
        <v>438</v>
      </c>
    </row>
    <row r="60" spans="1:2" x14ac:dyDescent="0.25">
      <c r="A60" s="224" t="s">
        <v>290</v>
      </c>
      <c r="B60" s="158" t="s">
        <v>438</v>
      </c>
    </row>
    <row r="61" spans="1:2" x14ac:dyDescent="0.25">
      <c r="A61" s="224" t="s">
        <v>291</v>
      </c>
      <c r="B61" s="158" t="s">
        <v>438</v>
      </c>
    </row>
    <row r="62" spans="1:2" ht="29.25" thickBot="1" x14ac:dyDescent="0.3">
      <c r="A62" s="223" t="s">
        <v>292</v>
      </c>
      <c r="B62" s="160" t="s">
        <v>585</v>
      </c>
    </row>
    <row r="63" spans="1:2" ht="29.25" thickBot="1" x14ac:dyDescent="0.3">
      <c r="A63" s="223" t="s">
        <v>293</v>
      </c>
      <c r="B63" s="160" t="s">
        <v>586</v>
      </c>
    </row>
    <row r="64" spans="1:2" x14ac:dyDescent="0.25">
      <c r="A64" s="224" t="s">
        <v>277</v>
      </c>
      <c r="B64" s="158" t="s">
        <v>438</v>
      </c>
    </row>
    <row r="65" spans="1:2" x14ac:dyDescent="0.25">
      <c r="A65" s="224" t="s">
        <v>571</v>
      </c>
      <c r="B65" s="158" t="s">
        <v>438</v>
      </c>
    </row>
    <row r="66" spans="1:2" x14ac:dyDescent="0.25">
      <c r="A66" s="224" t="s">
        <v>572</v>
      </c>
      <c r="B66" s="158" t="s">
        <v>438</v>
      </c>
    </row>
    <row r="67" spans="1:2" ht="43.5" thickBot="1" x14ac:dyDescent="0.3">
      <c r="A67" s="223" t="s">
        <v>294</v>
      </c>
      <c r="B67" s="225" t="s">
        <v>587</v>
      </c>
    </row>
    <row r="68" spans="1:2" ht="16.5" thickBot="1" x14ac:dyDescent="0.3">
      <c r="A68" s="223" t="s">
        <v>295</v>
      </c>
      <c r="B68" s="160"/>
    </row>
    <row r="69" spans="1:2" x14ac:dyDescent="0.25">
      <c r="A69" s="224" t="s">
        <v>573</v>
      </c>
      <c r="B69" s="158" t="s">
        <v>588</v>
      </c>
    </row>
    <row r="70" spans="1:2" x14ac:dyDescent="0.25">
      <c r="A70" s="224" t="s">
        <v>574</v>
      </c>
      <c r="B70" s="158" t="s">
        <v>438</v>
      </c>
    </row>
    <row r="71" spans="1:2" x14ac:dyDescent="0.25">
      <c r="A71" s="224" t="s">
        <v>575</v>
      </c>
      <c r="B71" s="158" t="s">
        <v>438</v>
      </c>
    </row>
    <row r="72" spans="1:2" ht="29.25" thickBot="1" x14ac:dyDescent="0.3">
      <c r="A72" s="223" t="s">
        <v>296</v>
      </c>
      <c r="B72" s="160" t="s">
        <v>586</v>
      </c>
    </row>
    <row r="73" spans="1:2" ht="28.5" customHeight="1" thickBot="1" x14ac:dyDescent="0.3">
      <c r="A73" s="223" t="s">
        <v>297</v>
      </c>
      <c r="B73" s="225" t="s">
        <v>589</v>
      </c>
    </row>
    <row r="74" spans="1:2" x14ac:dyDescent="0.25">
      <c r="A74" s="224" t="s">
        <v>576</v>
      </c>
      <c r="B74" s="158" t="s">
        <v>438</v>
      </c>
    </row>
    <row r="75" spans="1:2" x14ac:dyDescent="0.25">
      <c r="A75" s="224" t="s">
        <v>577</v>
      </c>
      <c r="B75" s="158" t="s">
        <v>438</v>
      </c>
    </row>
    <row r="76" spans="1:2" x14ac:dyDescent="0.25">
      <c r="A76" s="224" t="s">
        <v>578</v>
      </c>
      <c r="B76" s="158" t="s">
        <v>438</v>
      </c>
    </row>
    <row r="77" spans="1:2" x14ac:dyDescent="0.25">
      <c r="A77" s="224" t="s">
        <v>579</v>
      </c>
      <c r="B77" s="158" t="s">
        <v>438</v>
      </c>
    </row>
    <row r="78" spans="1:2" x14ac:dyDescent="0.25">
      <c r="A78" s="224" t="s">
        <v>580</v>
      </c>
      <c r="B78" s="158" t="s">
        <v>438</v>
      </c>
    </row>
    <row r="81" spans="1:2" x14ac:dyDescent="0.25">
      <c r="A81" s="105"/>
      <c r="B81" s="106"/>
    </row>
    <row r="82" spans="1:2" x14ac:dyDescent="0.25">
      <c r="B82" s="107"/>
    </row>
    <row r="83" spans="1:2" x14ac:dyDescent="0.25">
      <c r="B83" s="10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2023-12-04T06:27:07Z</dcterms:modified>
</cp:coreProperties>
</file>